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C:\F\Pirkimai\Pirkimai_2024\VIA Lietuva_Neries sankryza\"/>
    </mc:Choice>
  </mc:AlternateContent>
  <xr:revisionPtr revIDLastSave="0" documentId="13_ncr:1_{AB89889B-6D6C-42C8-A033-C74F8FB1DC67}" xr6:coauthVersionLast="47" xr6:coauthVersionMax="47" xr10:uidLastSave="{00000000-0000-0000-0000-000000000000}"/>
  <bookViews>
    <workbookView xWindow="-108" yWindow="-108" windowWidth="23256" windowHeight="12576" tabRatio="907" xr2:uid="{00000000-000D-0000-FFFF-FFFF00000000}"/>
  </bookViews>
  <sheets>
    <sheet name="S_1.1" sheetId="2" r:id="rId1"/>
    <sheet name="santrauka" sheetId="23" r:id="rId2"/>
  </sheets>
  <definedNames>
    <definedName name="_xlnm.Print_Area" localSheetId="0">'S_1.1'!$A$1:$E$47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8" i="2" l="1"/>
  <c r="I48" i="2" s="1"/>
  <c r="G92" i="2"/>
  <c r="I92" i="2" s="1"/>
  <c r="G144" i="2" l="1"/>
  <c r="G143" i="2"/>
  <c r="G142" i="2"/>
  <c r="G141" i="2"/>
  <c r="G140" i="2"/>
  <c r="G139" i="2"/>
  <c r="G138" i="2"/>
  <c r="G137" i="2"/>
  <c r="G136" i="2"/>
  <c r="G135" i="2"/>
  <c r="G134" i="2"/>
  <c r="G133" i="2"/>
  <c r="G132" i="2"/>
  <c r="G131" i="2"/>
  <c r="G130" i="2"/>
  <c r="G129" i="2"/>
  <c r="G128" i="2"/>
  <c r="G127" i="2"/>
  <c r="G126" i="2"/>
  <c r="G125" i="2"/>
  <c r="G124" i="2"/>
  <c r="G123" i="2"/>
  <c r="G122" i="2"/>
  <c r="G121" i="2"/>
  <c r="G120" i="2"/>
  <c r="G119" i="2"/>
  <c r="G118" i="2"/>
  <c r="G117" i="2"/>
  <c r="G116" i="2"/>
  <c r="G115" i="2"/>
  <c r="G114" i="2"/>
  <c r="G113" i="2"/>
  <c r="G112" i="2"/>
  <c r="G111" i="2"/>
  <c r="G110" i="2"/>
  <c r="G109" i="2"/>
  <c r="G108" i="2"/>
  <c r="G107" i="2"/>
  <c r="G106" i="2"/>
  <c r="G105" i="2"/>
  <c r="G104" i="2"/>
  <c r="G103" i="2"/>
  <c r="G102" i="2"/>
  <c r="G101" i="2"/>
  <c r="G100" i="2"/>
  <c r="G99" i="2"/>
  <c r="G91" i="2"/>
  <c r="I91" i="2" s="1"/>
  <c r="G89" i="2"/>
  <c r="G88" i="2"/>
  <c r="G87" i="2"/>
  <c r="G85" i="2"/>
  <c r="G83" i="2"/>
  <c r="G82" i="2"/>
  <c r="G81" i="2"/>
  <c r="G79" i="2"/>
  <c r="G78" i="2"/>
  <c r="G77" i="2"/>
  <c r="G76" i="2"/>
  <c r="G75" i="2"/>
  <c r="G74" i="2"/>
  <c r="G72" i="2"/>
  <c r="G71" i="2"/>
  <c r="G70" i="2"/>
  <c r="G69" i="2"/>
  <c r="G68" i="2"/>
  <c r="G67" i="2"/>
  <c r="G66" i="2"/>
  <c r="G65" i="2"/>
  <c r="G64" i="2"/>
  <c r="G63" i="2"/>
  <c r="G62" i="2"/>
  <c r="G61" i="2"/>
  <c r="G60" i="2"/>
  <c r="G59" i="2"/>
  <c r="G58" i="2"/>
  <c r="G57" i="2"/>
  <c r="G56" i="2"/>
  <c r="G55" i="2"/>
  <c r="G54" i="2"/>
  <c r="G53" i="2"/>
  <c r="G52" i="2"/>
  <c r="G46" i="2"/>
  <c r="G39" i="2"/>
  <c r="G36" i="2"/>
  <c r="G35" i="2"/>
  <c r="G37" i="2"/>
  <c r="G41" i="2"/>
  <c r="G34" i="2"/>
  <c r="G33" i="2"/>
  <c r="G38" i="2"/>
  <c r="G5" i="2"/>
  <c r="G93" i="2" l="1"/>
  <c r="I128" i="2"/>
  <c r="I89" i="2"/>
  <c r="I57" i="2"/>
  <c r="I144" i="2"/>
  <c r="G145" i="2"/>
  <c r="C6" i="23" s="1"/>
  <c r="I69" i="2"/>
  <c r="C5" i="23"/>
  <c r="I72" i="2"/>
  <c r="G47" i="2" l="1"/>
  <c r="G44" i="2"/>
  <c r="G43" i="2"/>
  <c r="G31" i="2"/>
  <c r="G30" i="2"/>
  <c r="G29" i="2"/>
  <c r="G27" i="2"/>
  <c r="G26" i="2"/>
  <c r="G25" i="2"/>
  <c r="G24" i="2"/>
  <c r="G23" i="2"/>
  <c r="G21" i="2"/>
  <c r="G20" i="2"/>
  <c r="G19" i="2"/>
  <c r="G18" i="2"/>
  <c r="G17" i="2"/>
  <c r="G16" i="2"/>
  <c r="G15" i="2"/>
  <c r="G14" i="2"/>
  <c r="G13" i="2"/>
  <c r="G12" i="2"/>
  <c r="G11" i="2"/>
  <c r="G10" i="2"/>
  <c r="G9" i="2"/>
  <c r="G8" i="2"/>
  <c r="G7" i="2"/>
  <c r="G6" i="2"/>
  <c r="G49" i="2" l="1"/>
  <c r="C4" i="23" s="1"/>
  <c r="C7" i="23" s="1"/>
  <c r="I11" i="2"/>
  <c r="I46" i="2"/>
  <c r="I41" i="2"/>
  <c r="I21" i="2"/>
  <c r="I47" i="2"/>
</calcChain>
</file>

<file path=xl/sharedStrings.xml><?xml version="1.0" encoding="utf-8"?>
<sst xmlns="http://schemas.openxmlformats.org/spreadsheetml/2006/main" count="445" uniqueCount="275">
  <si>
    <t>DARBŲ KIEKIŲ ŽINIARAŠČIŲ SANTRAUKA</t>
  </si>
  <si>
    <t>Darbų kiekių žin. nr.</t>
  </si>
  <si>
    <t>Žiniaraščio pavadinimas</t>
  </si>
  <si>
    <t>Vertė, EUR be PVM</t>
  </si>
  <si>
    <t>1.1</t>
  </si>
  <si>
    <t>1.2</t>
  </si>
  <si>
    <t>1.3</t>
  </si>
  <si>
    <t>1.4</t>
  </si>
  <si>
    <t>1.5</t>
  </si>
  <si>
    <t>1.6</t>
  </si>
  <si>
    <t>1.7</t>
  </si>
  <si>
    <t>2.1</t>
  </si>
  <si>
    <t>3.1</t>
  </si>
  <si>
    <t>4.1</t>
  </si>
  <si>
    <t>Vertės į pasiūlymo formą</t>
  </si>
  <si>
    <t>Iš viso žiniaraščiuose (Eur be PVM):</t>
  </si>
  <si>
    <t>Žiniaraščio priedas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</si>
  <si>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</si>
  <si>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</si>
  <si>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</si>
  <si>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</si>
  <si>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</si>
  <si>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</si>
  <si>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</si>
  <si>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Iš viso skyriuje 1, 
Eur be PVM</t>
  </si>
  <si>
    <t>2.2</t>
  </si>
  <si>
    <t>2.3</t>
  </si>
  <si>
    <t>2.4</t>
  </si>
  <si>
    <t>2.5</t>
  </si>
  <si>
    <t>2.6</t>
  </si>
  <si>
    <t>2.7</t>
  </si>
  <si>
    <t>2.8</t>
  </si>
  <si>
    <t>2.9</t>
  </si>
  <si>
    <t>2.10</t>
  </si>
  <si>
    <t>Iš viso skyriuje 2, 
Eur be PVM</t>
  </si>
  <si>
    <t>3.2</t>
  </si>
  <si>
    <t>3.3</t>
  </si>
  <si>
    <t>3.4</t>
  </si>
  <si>
    <t>Iš viso skyriuje 3, 
Eur be PVM</t>
  </si>
  <si>
    <t>4.2</t>
  </si>
  <si>
    <t>Iš viso skyriuje 4, 
Eur be PVM</t>
  </si>
  <si>
    <t>5.1</t>
  </si>
  <si>
    <t>Iš viso skyriuje 5, 
Eur be PVM</t>
  </si>
  <si>
    <t>6.1</t>
  </si>
  <si>
    <t>6.2</t>
  </si>
  <si>
    <t>6.3</t>
  </si>
  <si>
    <t>Iš viso skyriuje 6, 
Eur be PVM</t>
  </si>
  <si>
    <t>7.8</t>
  </si>
  <si>
    <t>Iš viso skyriuje 7, 
Eur be PVM</t>
  </si>
  <si>
    <t>8.1</t>
  </si>
  <si>
    <t>8.2</t>
  </si>
  <si>
    <t>8.3</t>
  </si>
  <si>
    <t>Iš viso skyriuje 8, 
Eur be PVM</t>
  </si>
  <si>
    <t>9.1</t>
  </si>
  <si>
    <t>9.2</t>
  </si>
  <si>
    <t>9.3</t>
  </si>
  <si>
    <t>9.4</t>
  </si>
  <si>
    <t>Iš viso skyriuje 9, 
Eur be PVM</t>
  </si>
  <si>
    <t>10.1</t>
  </si>
  <si>
    <t>Iš viso skyriuje 10, 
Eur be PVM</t>
  </si>
  <si>
    <t>IŠ VISO ŽINIARAŠTYJE 1.1, EUR BE PVM</t>
  </si>
  <si>
    <t>7.1</t>
  </si>
  <si>
    <t>7.2</t>
  </si>
  <si>
    <t>7.3</t>
  </si>
  <si>
    <t>7.4</t>
  </si>
  <si>
    <t>7.5</t>
  </si>
  <si>
    <t>7.6</t>
  </si>
  <si>
    <t>7.7</t>
  </si>
  <si>
    <t>7.9</t>
  </si>
  <si>
    <t>7.10</t>
  </si>
  <si>
    <t>Kelio ašinės linijos nužymėjimas trasoje</t>
  </si>
  <si>
    <t xml:space="preserve">Kelio ženklų metalinių atramų su betono pamatu demontavimas mechanizuotu būdu </t>
  </si>
  <si>
    <t>Šulinių liukų demontavimas</t>
  </si>
  <si>
    <t xml:space="preserve">Asfalto dangos demontavimas </t>
  </si>
  <si>
    <t>m</t>
  </si>
  <si>
    <t>vnt.</t>
  </si>
  <si>
    <r>
      <t>m</t>
    </r>
    <r>
      <rPr>
        <vertAlign val="superscript"/>
        <sz val="11"/>
        <color theme="1"/>
        <rFont val="Arial Narrow"/>
        <family val="2"/>
        <charset val="186"/>
      </rPr>
      <t>2</t>
    </r>
  </si>
  <si>
    <t>t</t>
  </si>
  <si>
    <t xml:space="preserve">Dirvožemio kasimas ekskavatoriais, pakrovimas į autosavivarčius ir vežimas Rangovo pasirinktu atstumu sandėliavimui </t>
  </si>
  <si>
    <t xml:space="preserve">Dirvožemio sijojimas atskiriant šiukšles </t>
  </si>
  <si>
    <t>Grunto kasimas mechanizuotu būdu, pakrovimas į autosavivarčius ir išvežimas Rangovo pasirinktu atstumu į išlykį</t>
  </si>
  <si>
    <t xml:space="preserve">Sankasos planiravimas </t>
  </si>
  <si>
    <t xml:space="preserve">Grunto sutankinimas </t>
  </si>
  <si>
    <t xml:space="preserve">Plotų ir šlaitų planiravimas </t>
  </si>
  <si>
    <t>Dirvožemio kasimas, pakrovimas į autosavivarčius ir atvežimas į statybos darbų aikštelę iš sandėliavimo vietos (esamos medžiagos vejos atstatymui)</t>
  </si>
  <si>
    <t>Dirvožemio kasimas, pakrovimas į autosavivarčius ir atvežimas į statybos darbų aikštelę iš karjero (naujos medžiagos vejos atstatymui)</t>
  </si>
  <si>
    <t>Plotų ir šlaitų sutvarkymas, užpilant iki 10 cm storio dirvožemio sluoksniu ir užsėjant vejos sėklomis</t>
  </si>
  <si>
    <r>
      <t>m</t>
    </r>
    <r>
      <rPr>
        <vertAlign val="superscript"/>
        <sz val="11"/>
        <color theme="1"/>
        <rFont val="Arial Narrow"/>
        <family val="2"/>
        <charset val="186"/>
      </rPr>
      <t>3</t>
    </r>
  </si>
  <si>
    <t>1. Paruošiamieji ir ardymo darbai</t>
  </si>
  <si>
    <t>2. Žemės darbai</t>
  </si>
  <si>
    <t>3. Dangų konstrukcijos įrengimo darbai</t>
  </si>
  <si>
    <t>Asfaltbetonio dangos konstrukcija (sankryžos, važiuojamoji kelio dalis)</t>
  </si>
  <si>
    <t>Geokompozito įrengimas</t>
  </si>
  <si>
    <t>47 cm storio apsauginio šalčiui atsparaus sluoksnio iš nesurištojo mineralinių medžiagų mišinio įrengimas</t>
  </si>
  <si>
    <t>20 cm storio skaldos pagrindo sluoksnio iš nesurištojo mineralinių medžiagų mišinio įrengimas (fr. 0/45)</t>
  </si>
  <si>
    <t>8 cm storio asfalto dangos sluoksnio iš mišinio AC 16 PD įrengimas</t>
  </si>
  <si>
    <t>Asfaltbetonio dangos išilginės siūlės įrengimas klojant „karštas prie šalto“</t>
  </si>
  <si>
    <t>3.1.1</t>
  </si>
  <si>
    <t>3.1.2</t>
  </si>
  <si>
    <t>3.1.3</t>
  </si>
  <si>
    <t>3.1.4</t>
  </si>
  <si>
    <t>3.1.5</t>
  </si>
  <si>
    <t>Asfaltbetonio dangos konstrukcija (priasfaltavimas prie bortų)</t>
  </si>
  <si>
    <t>Išlyginamojo skaldos pagrindo sluoksnio iš nesurištojo mineralinių medžiagų mišinio įrengimas (fr. 0/45)</t>
  </si>
  <si>
    <t>Asfaltbetonio dangos konstrukcija (pėsčiųjų takas)</t>
  </si>
  <si>
    <t>3.2.1</t>
  </si>
  <si>
    <t>3.2.2</t>
  </si>
  <si>
    <t>3.2.3</t>
  </si>
  <si>
    <t>17 cm storio šalčiui nejautraus sluoksnio iš nesurištojo mineralinių medžiagų mišinio įrengimas</t>
  </si>
  <si>
    <t>3 cm storio atsijų sluoksnio įrengimas</t>
  </si>
  <si>
    <t>3.3.1</t>
  </si>
  <si>
    <t>3.3.2</t>
  </si>
  <si>
    <t>3.3.3</t>
  </si>
  <si>
    <t>3.3.4</t>
  </si>
  <si>
    <t>3.3.5</t>
  </si>
  <si>
    <t>3.3.6</t>
  </si>
  <si>
    <t>3.3.7</t>
  </si>
  <si>
    <t xml:space="preserve">8 cm storio geltonos spalvos betoninių trinkelių 100x200 mm įrengimas (neregių įspėjimo sistemos) </t>
  </si>
  <si>
    <t>8 cm storio geltonos spalvos betoninių trinkelių 100x200 mm įrengimas (neregių vedimo sistemos)</t>
  </si>
  <si>
    <t>Kelkraščių dangos konstrukcija</t>
  </si>
  <si>
    <t>8 cm storio kelkraščio dangos įrengimas iš nesurištojo mineralinių medžiagų mišinio, pridedant 30% skaldos (fr. 0/32)</t>
  </si>
  <si>
    <t>3.4.1</t>
  </si>
  <si>
    <t>4. Eismo organizavimo darbai</t>
  </si>
  <si>
    <t>Kelio ženklų įrengimas</t>
  </si>
  <si>
    <t>Kelio ženklų vienstiebių metalinių atramų (d = 76,1 mm) ant monolitinių betoninių pamatų pastatymas</t>
  </si>
  <si>
    <t>Kelio ženklų skydų montavimas prie vienstiebių atramų rankiniu būdu (I dydžio)</t>
  </si>
  <si>
    <t>4.1.1</t>
  </si>
  <si>
    <t>4.1.2</t>
  </si>
  <si>
    <t>Horizontalusis ženklinimas</t>
  </si>
  <si>
    <t>Kelio dangos horizontalus ženklinimas baltos spalvos termoplastu</t>
  </si>
  <si>
    <t>4.2.1</t>
  </si>
  <si>
    <t>Atitvėrimo stulpelių įrengimas</t>
  </si>
  <si>
    <t>5. Mažosios architektūros įrengimo darbai</t>
  </si>
  <si>
    <t>DARBŲ KIEKIŲ ŽINIARAŠTIS NR. 1.1 – SUSISIEKIMO DALIS (Valstybinės reikšmės krašto kelio Nr.138 (Vilkaviškis-Kudirkos Naumiestis-Šakiai) statinyje unik. Nr.: 4400-2100-1567)</t>
  </si>
  <si>
    <t>Betoninių gatvės bordiūrų ant betono pagrindo demontavimas</t>
  </si>
  <si>
    <t>Betoninių vejos bordiūrų ant betono pagrindo demontavimas</t>
  </si>
  <si>
    <t>Betono dangos (trinkelės) demontavimas</t>
  </si>
  <si>
    <t>Betono dangos (trinkelės) demontavimas, išsaugant esamas medžiagas</t>
  </si>
  <si>
    <t>6. Paruošiamieji ir ardymo darbai</t>
  </si>
  <si>
    <t>6.4</t>
  </si>
  <si>
    <t>6.5</t>
  </si>
  <si>
    <t>6.6</t>
  </si>
  <si>
    <t>7. Žemės darbai</t>
  </si>
  <si>
    <t>Grunto kasimas mechanizuotu būdu, pakrovimas į autosavivarčius ir atvežimas į statybos darbų aikštelę iš karjero (naujas gruntas sankasos įrengimui) ir paskleidimas vietoje</t>
  </si>
  <si>
    <t>Grunto paskirstymas buldozeriais</t>
  </si>
  <si>
    <r>
      <t>m</t>
    </r>
    <r>
      <rPr>
        <vertAlign val="superscript"/>
        <sz val="10.5"/>
        <color theme="1"/>
        <rFont val="Arial Narrow"/>
        <family val="2"/>
        <charset val="186"/>
      </rPr>
      <t>3</t>
    </r>
  </si>
  <si>
    <t>7.11</t>
  </si>
  <si>
    <t>7.12</t>
  </si>
  <si>
    <t>8. Požeminių komunikacijų įrengimo darbai</t>
  </si>
  <si>
    <t>Aukščio reguliavimo žiedų įrengimas</t>
  </si>
  <si>
    <t>Šulinių liukų įrengimas, kalaus ketaus 12,5 t apkrovai (su atitinkama simbolika)</t>
  </si>
  <si>
    <t>Sudedamų apsaugos vamzdžių HDPE d110 montavimas ant esamų kabelių</t>
  </si>
  <si>
    <t>Trinkelių dangos konstrukcija (pėsčiųjų takas)</t>
  </si>
  <si>
    <t>19 cm storio šalčiui nejautraus sluoksnio iš nesurištojo mineralinių medžiagų mišinio įrengimas</t>
  </si>
  <si>
    <t>15 cm storio skaldos pagrindo sluoksnio iš nesurištojo mineralinių medžiagų mišinio įrengimas (fr. 0/45)</t>
  </si>
  <si>
    <t>8 cm storio pilkos spalvos betoninių trinkelių 100x200 mm dangos įrengimas</t>
  </si>
  <si>
    <t>9.1.1</t>
  </si>
  <si>
    <t>9.1.2</t>
  </si>
  <si>
    <t>9.1.3</t>
  </si>
  <si>
    <t>9.1.4</t>
  </si>
  <si>
    <t>9.1.5</t>
  </si>
  <si>
    <t>9.1.6</t>
  </si>
  <si>
    <t>9. Dangų konstrukcijos įrengimo darbai</t>
  </si>
  <si>
    <t>Esamų takų / šaligatvių dangos konstrukcijos atstatymas</t>
  </si>
  <si>
    <t>Esamų betoninių trinkelių įrengimas</t>
  </si>
  <si>
    <t xml:space="preserve">Bordiūrų įrengimo darbai </t>
  </si>
  <si>
    <t>Betoninių bordiūrų 100x15x30 cm ant C12/15 markės betono pagrindo įrengimas</t>
  </si>
  <si>
    <t>Betoninių bordiūrų 100x8x20 cm ant C12/15 markės betono pagrindo įrengimas</t>
  </si>
  <si>
    <t>Bituminės juostos įrengimas asfalto dangos su bordiūrais sujungimo vietose</t>
  </si>
  <si>
    <t>9.2.1</t>
  </si>
  <si>
    <t>9.2.2</t>
  </si>
  <si>
    <t>9.2.3</t>
  </si>
  <si>
    <t>9.3.1</t>
  </si>
  <si>
    <t>9.4.1</t>
  </si>
  <si>
    <t>9.4.2</t>
  </si>
  <si>
    <t>9.4.3</t>
  </si>
  <si>
    <t>10. Eismo organizavimo darbai</t>
  </si>
  <si>
    <t>10.1.1</t>
  </si>
  <si>
    <t>DARBŲ KIEKIŲ ŽINIARAŠTIS NR. 2 – ELEKTROTECHNIKOS DALIS</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</si>
  <si>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</si>
  <si>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</si>
  <si>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</si>
  <si>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</si>
  <si>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</si>
  <si>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</si>
  <si>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</si>
  <si>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</si>
  <si>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</si>
  <si>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</si>
  <si>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</si>
  <si>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</si>
  <si>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</si>
  <si>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</si>
  <si>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</si>
  <si>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</si>
  <si>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</si>
  <si>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</si>
  <si>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</si>
  <si>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</si>
  <si>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</si>
  <si>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</si>
  <si>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</si>
  <si>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</si>
  <si>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</si>
  <si>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</si>
  <si>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1. Montavimo darbai</t>
  </si>
  <si>
    <t>Tranšėjos kasimas ir užpylimas  kabeliams (viso)</t>
  </si>
  <si>
    <t>Projektuojamų kabelių 4x16 Al montavimas viso:</t>
  </si>
  <si>
    <t>a) PE d63 vamzdyje;</t>
  </si>
  <si>
    <t>b) PE d63 vamzdyje uždaru būdu;</t>
  </si>
  <si>
    <t>c) apšvietimo atramoje</t>
  </si>
  <si>
    <t xml:space="preserve">d) atramoje po gaubtu </t>
  </si>
  <si>
    <t>Kabelio Cu 3x1,5 mm² montavimas atramoje</t>
  </si>
  <si>
    <t>Pakloto tranšėjoje įrengimas</t>
  </si>
  <si>
    <t>Signalinės juostos montavimas</t>
  </si>
  <si>
    <t>PE d63mm vamz. paklojimas tranšėjoje</t>
  </si>
  <si>
    <t>PE d63mm vamz. paklojimas uždaru būdu</t>
  </si>
  <si>
    <t>1kV galinės movos kabeliui su plastikine izoliacija ir 4x16Al gyslomis montavimas</t>
  </si>
  <si>
    <t>Duobių praėjimui uždaru būdų kasimas ir</t>
  </si>
  <si>
    <t>užpylimas</t>
  </si>
  <si>
    <t>Duobių atramų pamatams kasimas/užpylimas</t>
  </si>
  <si>
    <t>Atramos pamato montavimas</t>
  </si>
  <si>
    <t>Plieninės cinkuotos konusinės atramos pastatymas H-6m</t>
  </si>
  <si>
    <t>Prijungimo skydelis montuojamas į atramą komplekte prijungimo, atšakojimo gnybtynas ir dviem automatiniais jungikliais C6A</t>
  </si>
  <si>
    <t>Pėsčiųjų perėjos apšv. LED šviestuvo 53W montavimas ant atramos</t>
  </si>
  <si>
    <t>Signalinio šviestuvo montavimas 3W</t>
  </si>
  <si>
    <t>Grunto tankinimas</t>
  </si>
  <si>
    <t>Įžeminimo R≤30Ω montavimas apšvietimo atramoms</t>
  </si>
  <si>
    <t>Įžeminimo R≤10Ω montavimas AVS</t>
  </si>
  <si>
    <t>Įžeminimo kontūro varžos matavimas</t>
  </si>
  <si>
    <t>Kabelio izoliacijos varžos matavimas</t>
  </si>
  <si>
    <t>Išpildomoji nuotrauka</t>
  </si>
  <si>
    <t>Įžeminimo įrenginių kontaktinių jungčių, PEN, PE ir N laidų pereinamosios varžos matavimai</t>
  </si>
  <si>
    <t>Fazinio ir nulinio laidų grandinės varžos matavimai</t>
  </si>
  <si>
    <t xml:space="preserve">Gaubto montavimas </t>
  </si>
  <si>
    <t>AVS su įranga montavimas ant pamato</t>
  </si>
  <si>
    <t>kompl.</t>
  </si>
  <si>
    <t>2. Medžiagos</t>
  </si>
  <si>
    <t xml:space="preserve">Plieninė karštai cinkuota konusinės atrama h=6m, su įleistomis durelėmis </t>
  </si>
  <si>
    <t>G/b pamatas apšvietimo atramai</t>
  </si>
  <si>
    <t>Smėlio paklotas tranšėjai</t>
  </si>
  <si>
    <t>Šviestuvai pėsčiųjų perėjų apšvietimui LED 53W 5700K</t>
  </si>
  <si>
    <t>Signalinis šviestuvas 3W</t>
  </si>
  <si>
    <r>
      <t>Projektuojamas kabelis aliuminio gyslomis, gyslos skerspjūvis AL 4x16 mm</t>
    </r>
    <r>
      <rPr>
        <vertAlign val="superscript"/>
        <sz val="11"/>
        <color theme="1"/>
        <rFont val="Arial Narrow"/>
        <family val="2"/>
        <charset val="186"/>
      </rPr>
      <t xml:space="preserve">2 </t>
    </r>
  </si>
  <si>
    <t>Kabelis vario gyslomis, gyslos skerspjūvis Cu 3x1,5 mm²</t>
  </si>
  <si>
    <t xml:space="preserve">Atviru būdu žemėje klojami kabelių apsaugos vamzdžiai d63 mm </t>
  </si>
  <si>
    <t xml:space="preserve">Uždaru būdu žemėje klojami kabelių apsaugos vamzdžiai d63 mm </t>
  </si>
  <si>
    <t>Signalinė juosta („Kabelis“)</t>
  </si>
  <si>
    <t xml:space="preserve">Galinė mova kabeliui AL 4x16 mm² </t>
  </si>
  <si>
    <t>Įžeminimo R≤30Ω komplektas atramoms</t>
  </si>
  <si>
    <t>Gaubtas kabeliui</t>
  </si>
  <si>
    <t>AVS spinta ant pamato su įranga (žiūrėti E.BR-02)</t>
  </si>
  <si>
    <t>Papildomos montavimo medžiagos</t>
  </si>
  <si>
    <t xml:space="preserve">kompl. </t>
  </si>
  <si>
    <t>DARBŲ KIEKIŲ ŽINIARAŠTIS NR. 1.2 – SUSISIEKIMO DALIS (S. Nėries g. statiniuose unik. Nr.: 4400-4373-9811 ir 4400-4427-0839)</t>
  </si>
  <si>
    <t>IŠ VISO ŽINIARAŠTYJE 1.2, EUR BE PVM</t>
  </si>
  <si>
    <t>IŠ VISO ŽINIARAŠTYJE 2, EUR BE PVM</t>
  </si>
  <si>
    <t>Susisiekimo dalis</t>
  </si>
  <si>
    <t>Elektrotechnikos dalis</t>
  </si>
  <si>
    <t xml:space="preserve">Pastabos: Rangovas statybvietės išlaidose arba laisvai pasirinktoje (-ose) darbų kiekių žiniaraščių eilutėje (-ėse) turi įsivertinti visus su sutarties vykdymu susijusius dokumentus (įskaitant deklaracijos apie statybos užbaigimą parengimą ir perdavimą užsakovui).                                                                                                          </t>
  </si>
  <si>
    <t>Grįžtamosios medžiagos (demontuotas asfaltas), įkainis 5,99 Eur/t (sąmatoje įvertinamas su minuso ženklu)</t>
  </si>
  <si>
    <t>11. Kitos paslaugos</t>
  </si>
  <si>
    <t>11.1</t>
  </si>
  <si>
    <t>Iš viso skyriuje 11, 
Eur be PVM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</si>
  <si>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</si>
  <si>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6. Kitos paslaugos</t>
  </si>
  <si>
    <t>VALSTYBINĖS REIKŠMĖS KRAŠTO KELIO NR. 138 VILKAVIŠKIS–KUDIRKOS NAUMIESTIS–ŠAKIAI RUOŽO NUO 19,701 IKI 19,747 KM KAPITALINIS REMONTAS</t>
  </si>
  <si>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</si>
  <si>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</si>
  <si>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r>
      <t xml:space="preserve">Vykdant valstybinės reikšmės kelių rekonstravimo/remonto darbus susidarančios medžiagos, kurios nenaudojamos projekte ir kurios gali būti panaudotos pakartotinai, turi būti gabenamos į užsakovo – AB „Via Lietuva“ (toliau – Užsakovu) nurodytą sandėliavimo vietą – </t>
    </r>
    <r>
      <rPr>
        <b/>
        <sz val="10"/>
        <rFont val="Times New Roman"/>
        <family val="1"/>
        <charset val="186"/>
      </rPr>
      <t>Marijampolės kelių tarnyba, Gamyklų g. 12, Marijampolė.</t>
    </r>
    <r>
      <rPr>
        <sz val="10"/>
        <rFont val="Times New Roman"/>
        <family val="1"/>
        <charset val="186"/>
      </rPr>
      <t xml:space="preserve">
Medžiagos, kurios turi būti gabenamos į sandėliavimo vietas – </t>
    </r>
    <r>
      <rPr>
        <b/>
        <sz val="10"/>
        <rFont val="Times New Roman"/>
        <family val="1"/>
        <charset val="186"/>
      </rPr>
      <t>metalo gaminiai</t>
    </r>
    <r>
      <rPr>
        <sz val="10"/>
        <rFont val="Times New Roman"/>
        <family val="1"/>
        <charset val="186"/>
      </rPr>
      <t xml:space="preserve"> (neužteršti betonu ir kt. medžiagomis (t. y. turi būti nuvalyti)): kelio ženklai, kelio ženklų atramos, apšvietimo ir kiti stulpai,  apsauginiai atitvarai ir jų elementai, tiltų ir viadukų turėklai, kiti metalo gaminiai, sijos, spraustasienės, pralaidos ir kt.;
Kitos, šiame sąraše nepaminėtos medžiagos, kurios gali būti panaudotos pakartotinai, gali būti gabenamos į sandėliavimo vietas tik suderinus su Užsakovu.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</si>
  <si>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t>Kelio ženklų skydų demontavimas nuo vienstiebių atramų rankiniu būdu ir išvežimas (žiūrėti žiniaraščio priedą dėl išvežimo)</t>
  </si>
  <si>
    <t>Statybinių atliekų (kelio ženklų metalinių atramų su betono pamatu ir šulinių liukų) mechanizuotas pakrovimas ir išvežimas (žiūrėti žiniaraščio priedą dėl išvežimo)</t>
  </si>
  <si>
    <t>Dirvožemio kasimas (šiukšlės), pakrovimas į autosavivarčius ir išvežimas (žiūrėti žiniaraščio priedą dėl išvežimo)</t>
  </si>
  <si>
    <t>Statybinių atliekų (betoninių bordiūrų) mechanizuotas pakrovimas ir išvežimas (žiūrėti žiniaraščio priedą dėl išvežimo)</t>
  </si>
  <si>
    <t>Statybinių atliekų (betono trinkelių) mechanizuotas pakrovimas ir išvežimas (žiūrėti žiniaraščio priedą dėl išvežimo)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</si>
</sst>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
  </numFmts>
  <fonts count="27" x14ac:knownFonts="1">
    <font>
      <sz val="11"/>
      <color theme="1"/>
      <name val="Calibri"/>
      <family val="2"/>
      <scheme val="minor"/>
    </font>
    <font>
      <sz val="11"/>
      <color theme="1"/>
      <name val="Calibri"/>
      <family val="2"/>
      <charset val="186"/>
      <scheme val="minor"/>
    </font>
    <font>
      <sz val="11"/>
      <color rgb="FF000000"/>
      <name val="Calibri"/>
      <family val="2"/>
      <charset val="186"/>
    </font>
    <font>
      <b/>
      <sz val="11"/>
      <name val="Times New Roman"/>
      <family val="1"/>
      <charset val="186"/>
    </font>
    <font>
      <sz val="11"/>
      <color rgb="FFFF0000"/>
      <name val="Times New Roman"/>
      <family val="1"/>
      <charset val="186"/>
    </font>
    <font>
      <sz val="11"/>
      <color theme="1"/>
      <name val="Times New Roman"/>
      <family val="1"/>
      <charset val="186"/>
    </font>
    <font>
      <b/>
      <sz val="11"/>
      <color rgb="FF000000"/>
      <name val="Times New Roman"/>
      <family val="1"/>
      <charset val="186"/>
    </font>
    <font>
      <b/>
      <sz val="11"/>
      <color rgb="FFFF0000"/>
      <name val="Times New Roman"/>
      <family val="1"/>
      <charset val="186"/>
    </font>
    <font>
      <i/>
      <sz val="11"/>
      <name val="Times New Roman"/>
      <family val="1"/>
      <charset val="186"/>
    </font>
    <font>
      <sz val="11"/>
      <name val="Times New Roman"/>
      <family val="1"/>
    </font>
    <font>
      <sz val="11"/>
      <name val="Times New Roman"/>
      <family val="1"/>
      <charset val="186"/>
    </font>
    <font>
      <b/>
      <sz val="11"/>
      <color theme="1"/>
      <name val="Times New Roman"/>
      <family val="1"/>
      <charset val="186"/>
    </font>
    <font>
      <b/>
      <i/>
      <sz val="11"/>
      <name val="Times New Roman"/>
      <family val="1"/>
      <charset val="186"/>
    </font>
    <font>
      <sz val="8"/>
      <name val="Calibri"/>
      <family val="2"/>
      <scheme val="minor"/>
    </font>
    <font>
      <sz val="11"/>
      <color theme="1"/>
      <name val="Arial Narrow"/>
      <family val="2"/>
      <charset val="186"/>
    </font>
    <font>
      <vertAlign val="superscript"/>
      <sz val="11"/>
      <color theme="1"/>
      <name val="Arial Narrow"/>
      <family val="2"/>
      <charset val="186"/>
    </font>
    <font>
      <b/>
      <i/>
      <sz val="11"/>
      <color theme="1"/>
      <name val="Arial Narrow"/>
      <family val="2"/>
      <charset val="186"/>
    </font>
    <font>
      <b/>
      <i/>
      <sz val="11"/>
      <color rgb="FF000000"/>
      <name val="Arial Narrow"/>
      <family val="2"/>
      <charset val="186"/>
    </font>
    <font>
      <sz val="11"/>
      <color rgb="FF000000"/>
      <name val="Arial Narrow"/>
      <family val="2"/>
      <charset val="186"/>
    </font>
    <font>
      <b/>
      <sz val="11"/>
      <color theme="1"/>
      <name val="Arial Narrow"/>
      <family val="2"/>
      <charset val="186"/>
    </font>
    <font>
      <sz val="10.5"/>
      <color theme="1"/>
      <name val="Arial Narrow"/>
      <family val="2"/>
      <charset val="186"/>
    </font>
    <font>
      <vertAlign val="superscript"/>
      <sz val="10.5"/>
      <color theme="1"/>
      <name val="Arial Narrow"/>
      <family val="2"/>
      <charset val="186"/>
    </font>
    <font>
      <i/>
      <sz val="11"/>
      <color theme="1"/>
      <name val="Times New Roman"/>
      <family val="1"/>
      <charset val="186"/>
    </font>
    <font>
      <sz val="11"/>
      <name val="Arial Narrow"/>
      <family val="2"/>
      <charset val="186"/>
    </font>
    <font>
      <sz val="10"/>
      <name val="Times New Roman"/>
      <family val="1"/>
      <charset val="186"/>
    </font>
    <font>
      <b/>
      <sz val="10"/>
      <name val="Times New Roman"/>
      <family val="1"/>
      <charset val="186"/>
    </font>
    <font>
      <b/>
      <i/>
      <sz val="11"/>
      <name val="Arial Narrow"/>
      <family val="2"/>
      <charset val="186"/>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47">
    <border>
      <left/>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medium">
        <color indexed="64"/>
      </left>
      <right style="thin">
        <color indexed="64"/>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2" fillId="0" borderId="0" applyNumberFormat="0" applyBorder="0" applyProtection="0"/>
    <xf numFmtId="0" fontId="1" fillId="0" borderId="0"/>
    <xf numFmtId="0" fontId="2" fillId="0" borderId="0" applyNumberFormat="0" applyBorder="0" applyProtection="0"/>
    <xf numFmtId="0" fontId="2" fillId="0" borderId="0"/>
    <xf numFmtId="0" fontId="2" fillId="0" borderId="0"/>
  </cellStyleXfs>
  <cellXfs count="173">
    <xf numFmtId="0" fontId="0" fillId="0" borderId="0" xfId="0"/>
    <xf numFmtId="0" fontId="4" fillId="0" borderId="0" xfId="2" applyFont="1" applyProtection="1">
      <protection locked="0"/>
    </xf>
    <xf numFmtId="0" fontId="5" fillId="0" borderId="0" xfId="2" applyFont="1" applyProtection="1">
      <protection locked="0"/>
    </xf>
    <xf numFmtId="0" fontId="6" fillId="0" borderId="0" xfId="1" applyFont="1" applyAlignment="1" applyProtection="1">
      <alignment horizontal="center" vertical="center" wrapText="1"/>
    </xf>
    <xf numFmtId="0" fontId="6" fillId="0" borderId="0" xfId="1" applyFont="1" applyBorder="1" applyAlignment="1" applyProtection="1">
      <alignment horizontal="center" vertical="center" wrapText="1"/>
    </xf>
    <xf numFmtId="49" fontId="8" fillId="0" borderId="9" xfId="2" applyNumberFormat="1" applyFont="1" applyBorder="1" applyAlignment="1">
      <alignment horizontal="center" vertical="center" wrapText="1"/>
    </xf>
    <xf numFmtId="4" fontId="3" fillId="4" borderId="11" xfId="4" applyNumberFormat="1" applyFont="1" applyFill="1" applyBorder="1" applyAlignment="1" applyProtection="1">
      <alignment horizontal="center" vertical="center" wrapText="1"/>
      <protection locked="0"/>
    </xf>
    <xf numFmtId="4" fontId="10" fillId="0" borderId="12" xfId="2" applyNumberFormat="1" applyFont="1" applyBorder="1" applyAlignment="1">
      <alignment horizontal="center" vertical="center" wrapText="1"/>
    </xf>
    <xf numFmtId="49" fontId="8" fillId="0" borderId="14" xfId="2" applyNumberFormat="1" applyFont="1" applyBorder="1" applyAlignment="1">
      <alignment horizontal="center" vertical="center" wrapText="1"/>
    </xf>
    <xf numFmtId="4" fontId="3" fillId="4" borderId="16" xfId="4" applyNumberFormat="1" applyFont="1" applyFill="1" applyBorder="1" applyAlignment="1" applyProtection="1">
      <alignment horizontal="center" vertical="center" wrapText="1"/>
      <protection locked="0"/>
    </xf>
    <xf numFmtId="4" fontId="10" fillId="0" borderId="17" xfId="2" applyNumberFormat="1" applyFont="1" applyBorder="1" applyAlignment="1">
      <alignment horizontal="center" vertical="center" wrapText="1"/>
    </xf>
    <xf numFmtId="0" fontId="3" fillId="0" borderId="0" xfId="2" applyFont="1" applyAlignment="1" applyProtection="1">
      <alignment horizontal="center" vertical="center" wrapText="1"/>
      <protection locked="0"/>
    </xf>
    <xf numFmtId="4" fontId="3" fillId="0" borderId="0" xfId="2" applyNumberFormat="1" applyFont="1" applyAlignment="1" applyProtection="1">
      <alignment horizontal="center" vertical="center" wrapText="1"/>
      <protection locked="0"/>
    </xf>
    <xf numFmtId="4" fontId="11" fillId="0" borderId="0" xfId="2" applyNumberFormat="1" applyFont="1" applyAlignment="1" applyProtection="1">
      <alignment horizontal="center" vertical="center"/>
      <protection locked="0"/>
    </xf>
    <xf numFmtId="4" fontId="3" fillId="0" borderId="0" xfId="2" applyNumberFormat="1" applyFont="1" applyAlignment="1" applyProtection="1">
      <alignment horizontal="center" vertical="center"/>
      <protection locked="0"/>
    </xf>
    <xf numFmtId="4" fontId="3" fillId="4" borderId="18" xfId="4" applyNumberFormat="1" applyFont="1" applyFill="1" applyBorder="1" applyAlignment="1" applyProtection="1">
      <alignment horizontal="center" vertical="center" wrapText="1"/>
      <protection locked="0"/>
    </xf>
    <xf numFmtId="49" fontId="8" fillId="0" borderId="4" xfId="2" applyNumberFormat="1" applyFont="1" applyBorder="1" applyAlignment="1">
      <alignment horizontal="center" vertical="center" wrapText="1"/>
    </xf>
    <xf numFmtId="4" fontId="3" fillId="4" borderId="6" xfId="4" applyNumberFormat="1" applyFont="1" applyFill="1" applyBorder="1" applyAlignment="1" applyProtection="1">
      <alignment horizontal="center" vertical="center" wrapText="1"/>
      <protection locked="0"/>
    </xf>
    <xf numFmtId="4" fontId="3" fillId="0" borderId="20" xfId="2" applyNumberFormat="1" applyFont="1" applyBorder="1" applyAlignment="1" applyProtection="1">
      <alignment horizontal="center" vertical="center" wrapText="1"/>
      <protection locked="0"/>
    </xf>
    <xf numFmtId="4" fontId="11" fillId="0" borderId="21" xfId="2" applyNumberFormat="1" applyFont="1" applyBorder="1" applyAlignment="1" applyProtection="1">
      <alignment horizontal="center" vertical="center"/>
      <protection locked="0"/>
    </xf>
    <xf numFmtId="0" fontId="4" fillId="0" borderId="0" xfId="2" applyFont="1" applyAlignment="1" applyProtection="1">
      <alignment wrapText="1"/>
      <protection locked="0"/>
    </xf>
    <xf numFmtId="0" fontId="5" fillId="0" borderId="0" xfId="2" applyFont="1" applyAlignment="1" applyProtection="1">
      <alignment wrapText="1"/>
      <protection locked="0"/>
    </xf>
    <xf numFmtId="164" fontId="10" fillId="4" borderId="16" xfId="2" applyNumberFormat="1" applyFont="1" applyFill="1" applyBorder="1" applyAlignment="1" applyProtection="1">
      <alignment horizontal="center" vertical="center"/>
      <protection locked="0"/>
    </xf>
    <xf numFmtId="164" fontId="10" fillId="4" borderId="18" xfId="2" applyNumberFormat="1" applyFont="1" applyFill="1" applyBorder="1" applyAlignment="1" applyProtection="1">
      <alignment horizontal="center" vertical="center"/>
      <protection locked="0"/>
    </xf>
    <xf numFmtId="4" fontId="10" fillId="0" borderId="23" xfId="2" applyNumberFormat="1" applyFont="1" applyBorder="1" applyAlignment="1">
      <alignment horizontal="center" vertical="center" wrapText="1"/>
    </xf>
    <xf numFmtId="0" fontId="5" fillId="0" borderId="0" xfId="2" applyFont="1" applyAlignment="1" applyProtection="1">
      <alignment horizontal="left" wrapText="1"/>
      <protection locked="0"/>
    </xf>
    <xf numFmtId="4" fontId="11" fillId="0" borderId="0" xfId="2" applyNumberFormat="1" applyFont="1" applyAlignment="1" applyProtection="1">
      <alignment horizontal="left" vertical="center"/>
      <protection locked="0"/>
    </xf>
    <xf numFmtId="4" fontId="10" fillId="0" borderId="7" xfId="2" applyNumberFormat="1" applyFont="1" applyBorder="1" applyAlignment="1">
      <alignment horizontal="center" vertical="center" wrapText="1"/>
    </xf>
    <xf numFmtId="49" fontId="8" fillId="0" borderId="10" xfId="2" applyNumberFormat="1" applyFont="1" applyBorder="1" applyAlignment="1">
      <alignment horizontal="center" vertical="center" wrapText="1"/>
    </xf>
    <xf numFmtId="4" fontId="10" fillId="0" borderId="26" xfId="2" applyNumberFormat="1" applyFont="1" applyBorder="1" applyAlignment="1">
      <alignment horizontal="center" vertical="center" wrapText="1"/>
    </xf>
    <xf numFmtId="49" fontId="8" fillId="0" borderId="15" xfId="2" applyNumberFormat="1" applyFont="1" applyBorder="1" applyAlignment="1">
      <alignment horizontal="center" vertical="center" wrapText="1"/>
    </xf>
    <xf numFmtId="49" fontId="8" fillId="0" borderId="5" xfId="2" applyNumberFormat="1" applyFont="1" applyBorder="1" applyAlignment="1">
      <alignment horizontal="center" vertical="center" wrapText="1"/>
    </xf>
    <xf numFmtId="4" fontId="10" fillId="0" borderId="31" xfId="2" applyNumberFormat="1" applyFont="1" applyBorder="1" applyAlignment="1">
      <alignment horizontal="center" vertical="center" wrapText="1"/>
    </xf>
    <xf numFmtId="0" fontId="3" fillId="0" borderId="0" xfId="5" applyFont="1" applyAlignment="1">
      <alignment vertical="center" wrapText="1"/>
    </xf>
    <xf numFmtId="0" fontId="3" fillId="0" borderId="0" xfId="5" applyFont="1" applyAlignment="1">
      <alignment vertical="center"/>
    </xf>
    <xf numFmtId="0" fontId="3" fillId="0" borderId="33" xfId="4" applyFont="1" applyBorder="1" applyAlignment="1">
      <alignment horizontal="center" vertical="center" wrapText="1"/>
    </xf>
    <xf numFmtId="4" fontId="3" fillId="0" borderId="21" xfId="4" applyNumberFormat="1" applyFont="1" applyBorder="1" applyAlignment="1">
      <alignment horizontal="center" vertical="center" wrapText="1"/>
    </xf>
    <xf numFmtId="0" fontId="5" fillId="0" borderId="0" xfId="2" applyFont="1" applyAlignment="1">
      <alignment wrapText="1"/>
    </xf>
    <xf numFmtId="0" fontId="5" fillId="0" borderId="0" xfId="2" applyFont="1"/>
    <xf numFmtId="0" fontId="5" fillId="0" borderId="0" xfId="2" applyFont="1" applyAlignment="1" applyProtection="1">
      <alignment horizontal="center" vertical="center"/>
      <protection locked="0"/>
    </xf>
    <xf numFmtId="0" fontId="5" fillId="0" borderId="0" xfId="2" applyFont="1" applyAlignment="1">
      <alignment vertical="center" wrapText="1"/>
    </xf>
    <xf numFmtId="0" fontId="9" fillId="0" borderId="5" xfId="2" applyFont="1" applyBorder="1" applyAlignment="1">
      <alignment horizontal="left" vertical="center" wrapText="1"/>
    </xf>
    <xf numFmtId="49" fontId="8" fillId="0" borderId="35" xfId="2" applyNumberFormat="1" applyFont="1" applyBorder="1" applyAlignment="1">
      <alignment horizontal="center" vertical="center" wrapText="1"/>
    </xf>
    <xf numFmtId="2" fontId="6" fillId="0" borderId="0" xfId="1" applyNumberFormat="1" applyFont="1" applyAlignment="1" applyProtection="1">
      <alignment horizontal="center" vertical="center" wrapText="1"/>
    </xf>
    <xf numFmtId="2" fontId="3" fillId="0" borderId="0" xfId="5" applyNumberFormat="1" applyFont="1" applyAlignment="1">
      <alignment vertical="center"/>
    </xf>
    <xf numFmtId="2" fontId="5" fillId="0" borderId="0" xfId="2" applyNumberFormat="1" applyFont="1"/>
    <xf numFmtId="4" fontId="3" fillId="0" borderId="0" xfId="5" applyNumberFormat="1" applyFont="1" applyAlignment="1">
      <alignment vertical="center"/>
    </xf>
    <xf numFmtId="0" fontId="3" fillId="0" borderId="15" xfId="2" applyFont="1" applyBorder="1" applyAlignment="1">
      <alignment horizontal="center" vertical="center" wrapText="1"/>
    </xf>
    <xf numFmtId="0" fontId="10" fillId="0" borderId="15" xfId="2" applyFont="1" applyBorder="1" applyAlignment="1">
      <alignment vertical="center"/>
    </xf>
    <xf numFmtId="0" fontId="10" fillId="0" borderId="0" xfId="2" applyFont="1"/>
    <xf numFmtId="0" fontId="8" fillId="0" borderId="0" xfId="2" applyFont="1" applyAlignment="1">
      <alignment horizontal="left" vertical="center" wrapText="1"/>
    </xf>
    <xf numFmtId="0" fontId="12" fillId="0" borderId="0" xfId="2" applyFont="1"/>
    <xf numFmtId="0" fontId="14" fillId="0" borderId="15" xfId="0" applyFont="1" applyBorder="1" applyAlignment="1">
      <alignment vertical="center" wrapText="1"/>
    </xf>
    <xf numFmtId="0" fontId="14" fillId="0" borderId="14" xfId="0" applyFont="1" applyBorder="1" applyAlignment="1">
      <alignment vertical="center" wrapText="1"/>
    </xf>
    <xf numFmtId="0" fontId="14" fillId="0" borderId="15" xfId="0" applyFont="1" applyBorder="1" applyAlignment="1">
      <alignment horizontal="center" vertical="center"/>
    </xf>
    <xf numFmtId="0" fontId="14" fillId="0" borderId="15" xfId="0" applyFont="1" applyBorder="1" applyAlignment="1">
      <alignment horizontal="center" vertical="center" wrapText="1"/>
    </xf>
    <xf numFmtId="165" fontId="14" fillId="0" borderId="15" xfId="0" applyNumberFormat="1" applyFont="1" applyBorder="1" applyAlignment="1">
      <alignment horizontal="center" vertical="center" wrapText="1"/>
    </xf>
    <xf numFmtId="0" fontId="14" fillId="0" borderId="35" xfId="0" applyFont="1" applyBorder="1" applyAlignment="1">
      <alignment vertical="center" wrapText="1"/>
    </xf>
    <xf numFmtId="0" fontId="14" fillId="0" borderId="34" xfId="0" applyFont="1" applyBorder="1" applyAlignment="1">
      <alignment horizontal="center" vertical="center"/>
    </xf>
    <xf numFmtId="165" fontId="14" fillId="0" borderId="34" xfId="0" applyNumberFormat="1" applyFont="1" applyBorder="1" applyAlignment="1">
      <alignment horizontal="center" vertical="center" wrapText="1"/>
    </xf>
    <xf numFmtId="0" fontId="6" fillId="0" borderId="39" xfId="3" applyFont="1" applyBorder="1" applyAlignment="1" applyProtection="1">
      <alignment horizontal="center" vertical="center" wrapText="1"/>
    </xf>
    <xf numFmtId="2" fontId="6" fillId="0" borderId="39" xfId="3" applyNumberFormat="1" applyFont="1" applyBorder="1" applyAlignment="1" applyProtection="1">
      <alignment horizontal="center" vertical="center" wrapText="1"/>
    </xf>
    <xf numFmtId="0" fontId="6" fillId="0" borderId="39" xfId="1" applyFont="1" applyBorder="1" applyAlignment="1" applyProtection="1">
      <alignment horizontal="center" vertical="center" wrapText="1"/>
    </xf>
    <xf numFmtId="0" fontId="6" fillId="0" borderId="21" xfId="1" applyFont="1" applyBorder="1" applyAlignment="1" applyProtection="1">
      <alignment horizontal="center" vertical="center" wrapText="1"/>
    </xf>
    <xf numFmtId="0" fontId="6" fillId="0" borderId="24" xfId="3" applyFont="1" applyBorder="1" applyAlignment="1" applyProtection="1">
      <alignment horizontal="center" vertical="center" wrapText="1"/>
    </xf>
    <xf numFmtId="0" fontId="14" fillId="0" borderId="32" xfId="0" applyFont="1" applyBorder="1" applyAlignment="1">
      <alignment horizontal="center" vertical="center"/>
    </xf>
    <xf numFmtId="165" fontId="14" fillId="0" borderId="32" xfId="0" applyNumberFormat="1" applyFont="1" applyBorder="1" applyAlignment="1">
      <alignment horizontal="center" vertical="center" wrapText="1"/>
    </xf>
    <xf numFmtId="49" fontId="8" fillId="0" borderId="40" xfId="2" applyNumberFormat="1" applyFont="1" applyBorder="1" applyAlignment="1">
      <alignment horizontal="center" vertical="center" wrapText="1"/>
    </xf>
    <xf numFmtId="0" fontId="14" fillId="0" borderId="40" xfId="0" applyFont="1" applyBorder="1" applyAlignment="1">
      <alignment vertical="center" wrapText="1"/>
    </xf>
    <xf numFmtId="164" fontId="10" fillId="4" borderId="25" xfId="2" applyNumberFormat="1" applyFont="1" applyFill="1" applyBorder="1" applyAlignment="1" applyProtection="1">
      <alignment horizontal="center" vertical="center"/>
      <protection locked="0"/>
    </xf>
    <xf numFmtId="0" fontId="14" fillId="0" borderId="9" xfId="0" applyFont="1" applyBorder="1" applyAlignment="1">
      <alignment vertical="center" wrapText="1"/>
    </xf>
    <xf numFmtId="0" fontId="14" fillId="0" borderId="10" xfId="0" applyFont="1" applyBorder="1" applyAlignment="1">
      <alignment horizontal="center" vertical="center"/>
    </xf>
    <xf numFmtId="165" fontId="14" fillId="0" borderId="10" xfId="0" applyNumberFormat="1" applyFont="1" applyBorder="1" applyAlignment="1">
      <alignment horizontal="center" vertical="center" wrapText="1"/>
    </xf>
    <xf numFmtId="0" fontId="14" fillId="0" borderId="5" xfId="0" applyFont="1" applyBorder="1" applyAlignment="1">
      <alignment horizontal="center" vertical="center"/>
    </xf>
    <xf numFmtId="165" fontId="14" fillId="0" borderId="5" xfId="0" applyNumberFormat="1" applyFont="1" applyBorder="1" applyAlignment="1">
      <alignment horizontal="center" vertical="center" wrapText="1"/>
    </xf>
    <xf numFmtId="0" fontId="16" fillId="0" borderId="15" xfId="0" applyFont="1" applyBorder="1"/>
    <xf numFmtId="164" fontId="10" fillId="4" borderId="15" xfId="2" applyNumberFormat="1" applyFont="1" applyFill="1" applyBorder="1" applyAlignment="1" applyProtection="1">
      <alignment horizontal="center" vertical="center"/>
      <protection locked="0"/>
    </xf>
    <xf numFmtId="4" fontId="10" fillId="0" borderId="15" xfId="2" applyNumberFormat="1" applyFont="1" applyBorder="1" applyAlignment="1">
      <alignment horizontal="center" vertical="center" wrapText="1"/>
    </xf>
    <xf numFmtId="164" fontId="10" fillId="4" borderId="15" xfId="2" applyNumberFormat="1" applyFont="1" applyFill="1" applyBorder="1" applyAlignment="1" applyProtection="1">
      <alignment horizontal="left" vertical="center"/>
      <protection locked="0"/>
    </xf>
    <xf numFmtId="165" fontId="10" fillId="0" borderId="15" xfId="2" applyNumberFormat="1" applyFont="1" applyBorder="1" applyAlignment="1">
      <alignment horizontal="center" vertical="center"/>
    </xf>
    <xf numFmtId="0" fontId="14" fillId="0" borderId="5" xfId="0" applyFont="1" applyBorder="1" applyAlignment="1">
      <alignment vertical="center" wrapText="1"/>
    </xf>
    <xf numFmtId="0" fontId="14" fillId="0" borderId="5" xfId="0" applyFont="1" applyBorder="1" applyAlignment="1">
      <alignment horizontal="center" vertical="center" wrapText="1"/>
    </xf>
    <xf numFmtId="49" fontId="8" fillId="0" borderId="32" xfId="2" applyNumberFormat="1" applyFont="1" applyBorder="1" applyAlignment="1">
      <alignment horizontal="center" vertical="center" wrapText="1"/>
    </xf>
    <xf numFmtId="0" fontId="14" fillId="0" borderId="32" xfId="0" applyFont="1" applyBorder="1" applyAlignment="1">
      <alignment vertical="center" wrapText="1"/>
    </xf>
    <xf numFmtId="0" fontId="14" fillId="0" borderId="32" xfId="0" applyFont="1" applyBorder="1" applyAlignment="1">
      <alignment horizontal="center" vertical="center" wrapText="1"/>
    </xf>
    <xf numFmtId="165" fontId="10" fillId="0" borderId="32" xfId="2" applyNumberFormat="1" applyFont="1" applyBorder="1" applyAlignment="1">
      <alignment horizontal="center" vertical="center"/>
    </xf>
    <xf numFmtId="49" fontId="8" fillId="0" borderId="36" xfId="2" applyNumberFormat="1" applyFont="1" applyBorder="1" applyAlignment="1">
      <alignment horizontal="center" vertical="center" wrapText="1"/>
    </xf>
    <xf numFmtId="164" fontId="10" fillId="4" borderId="32" xfId="2" applyNumberFormat="1" applyFont="1" applyFill="1" applyBorder="1" applyAlignment="1" applyProtection="1">
      <alignment horizontal="left" vertical="center"/>
      <protection locked="0"/>
    </xf>
    <xf numFmtId="4" fontId="3" fillId="4" borderId="15" xfId="5" applyNumberFormat="1" applyFont="1" applyFill="1" applyBorder="1" applyAlignment="1" applyProtection="1">
      <alignment horizontal="center" vertical="center" wrapText="1"/>
      <protection locked="0"/>
    </xf>
    <xf numFmtId="4" fontId="3" fillId="4" borderId="32" xfId="5" applyNumberFormat="1" applyFont="1" applyFill="1" applyBorder="1" applyAlignment="1" applyProtection="1">
      <alignment horizontal="center" vertical="center" wrapText="1"/>
      <protection locked="0"/>
    </xf>
    <xf numFmtId="49" fontId="8" fillId="0" borderId="39" xfId="2" applyNumberFormat="1" applyFont="1" applyBorder="1" applyAlignment="1">
      <alignment horizontal="center" vertical="center" wrapText="1"/>
    </xf>
    <xf numFmtId="0" fontId="14" fillId="0" borderId="39" xfId="0" applyFont="1" applyBorder="1" applyAlignment="1">
      <alignment horizontal="center" vertical="center" wrapText="1"/>
    </xf>
    <xf numFmtId="4" fontId="3" fillId="4" borderId="20" xfId="5" applyNumberFormat="1" applyFont="1" applyFill="1" applyBorder="1" applyAlignment="1" applyProtection="1">
      <alignment horizontal="center" vertical="center" wrapText="1"/>
      <protection locked="0"/>
    </xf>
    <xf numFmtId="4" fontId="10" fillId="0" borderId="21" xfId="2" applyNumberFormat="1" applyFont="1" applyBorder="1" applyAlignment="1">
      <alignment horizontal="center" vertical="center" wrapText="1"/>
    </xf>
    <xf numFmtId="0" fontId="14" fillId="0" borderId="45" xfId="0" applyFont="1" applyBorder="1" applyAlignment="1">
      <alignment vertical="center"/>
    </xf>
    <xf numFmtId="0" fontId="20" fillId="0" borderId="15" xfId="0" applyFont="1" applyBorder="1" applyAlignment="1">
      <alignment vertical="center" wrapText="1"/>
    </xf>
    <xf numFmtId="0" fontId="20" fillId="0" borderId="15" xfId="0" applyFont="1" applyBorder="1" applyAlignment="1">
      <alignment horizontal="center" vertical="center"/>
    </xf>
    <xf numFmtId="0" fontId="14" fillId="0" borderId="10" xfId="0" applyFont="1" applyBorder="1" applyAlignment="1">
      <alignment vertical="center" wrapText="1"/>
    </xf>
    <xf numFmtId="4" fontId="3" fillId="4" borderId="15" xfId="4" applyNumberFormat="1" applyFont="1" applyFill="1" applyBorder="1" applyAlignment="1" applyProtection="1">
      <alignment horizontal="center" vertical="center" wrapText="1"/>
      <protection locked="0"/>
    </xf>
    <xf numFmtId="0" fontId="14" fillId="0" borderId="10" xfId="0" applyFont="1" applyBorder="1" applyAlignment="1">
      <alignment horizontal="center" vertical="center" wrapText="1"/>
    </xf>
    <xf numFmtId="4" fontId="3" fillId="4" borderId="10" xfId="4" applyNumberFormat="1" applyFont="1" applyFill="1" applyBorder="1" applyAlignment="1" applyProtection="1">
      <alignment horizontal="center" vertical="center" wrapText="1"/>
      <protection locked="0"/>
    </xf>
    <xf numFmtId="4" fontId="3" fillId="4" borderId="5" xfId="4" applyNumberFormat="1" applyFont="1" applyFill="1" applyBorder="1" applyAlignment="1" applyProtection="1">
      <alignment horizontal="center" vertical="center" wrapText="1"/>
      <protection locked="0"/>
    </xf>
    <xf numFmtId="4" fontId="3" fillId="4" borderId="32" xfId="4" applyNumberFormat="1" applyFont="1" applyFill="1" applyBorder="1" applyAlignment="1" applyProtection="1">
      <alignment horizontal="center" vertical="center" wrapText="1"/>
      <protection locked="0"/>
    </xf>
    <xf numFmtId="0" fontId="19" fillId="0" borderId="15" xfId="0" applyFont="1" applyBorder="1" applyAlignment="1">
      <alignment vertical="center" wrapText="1"/>
    </xf>
    <xf numFmtId="0" fontId="14" fillId="0" borderId="15" xfId="0" applyFont="1" applyBorder="1"/>
    <xf numFmtId="4" fontId="3" fillId="0" borderId="19" xfId="4" applyNumberFormat="1" applyFont="1" applyBorder="1" applyAlignment="1">
      <alignment horizontal="center" vertical="center" wrapText="1"/>
    </xf>
    <xf numFmtId="0" fontId="6" fillId="0" borderId="29" xfId="3" applyFont="1" applyBorder="1" applyAlignment="1" applyProtection="1">
      <alignment horizontal="center" vertical="center" wrapText="1"/>
    </xf>
    <xf numFmtId="0" fontId="18" fillId="0" borderId="15" xfId="0" applyFont="1" applyBorder="1" applyAlignment="1">
      <alignment vertical="center" wrapText="1"/>
    </xf>
    <xf numFmtId="0" fontId="6" fillId="0" borderId="28" xfId="3" applyFont="1" applyBorder="1" applyAlignment="1" applyProtection="1">
      <alignment horizontal="center" vertical="center" wrapText="1"/>
    </xf>
    <xf numFmtId="2" fontId="6" fillId="0" borderId="29" xfId="3" applyNumberFormat="1" applyFont="1" applyBorder="1" applyAlignment="1" applyProtection="1">
      <alignment horizontal="center" vertical="center" wrapText="1"/>
    </xf>
    <xf numFmtId="0" fontId="6" fillId="0" borderId="29" xfId="1" applyFont="1" applyBorder="1" applyAlignment="1" applyProtection="1">
      <alignment horizontal="center" vertical="center" wrapText="1"/>
    </xf>
    <xf numFmtId="0" fontId="6" fillId="0" borderId="31" xfId="1" applyFont="1" applyBorder="1" applyAlignment="1" applyProtection="1">
      <alignment horizontal="center" vertical="center" wrapText="1"/>
    </xf>
    <xf numFmtId="0" fontId="18" fillId="0" borderId="15" xfId="0" applyFont="1" applyBorder="1" applyAlignment="1">
      <alignment horizontal="center" vertical="center" wrapText="1"/>
    </xf>
    <xf numFmtId="0" fontId="18" fillId="0" borderId="10" xfId="0" applyFont="1" applyBorder="1" applyAlignment="1">
      <alignment vertical="center" wrapText="1"/>
    </xf>
    <xf numFmtId="0" fontId="18" fillId="0" borderId="10" xfId="0" applyFont="1" applyBorder="1" applyAlignment="1">
      <alignment horizontal="center" vertical="center" wrapText="1"/>
    </xf>
    <xf numFmtId="164" fontId="10" fillId="4" borderId="5" xfId="2" applyNumberFormat="1" applyFont="1" applyFill="1" applyBorder="1" applyAlignment="1" applyProtection="1">
      <alignment horizontal="center" vertical="center"/>
      <protection locked="0"/>
    </xf>
    <xf numFmtId="0" fontId="3" fillId="0" borderId="0" xfId="4" applyFont="1" applyAlignment="1">
      <alignment horizontal="center" vertical="center" wrapText="1"/>
    </xf>
    <xf numFmtId="4" fontId="3" fillId="0" borderId="37" xfId="4" applyNumberFormat="1" applyFont="1" applyBorder="1" applyAlignment="1">
      <alignment horizontal="center" vertical="center" wrapText="1"/>
    </xf>
    <xf numFmtId="0" fontId="23" fillId="0" borderId="14" xfId="0" applyFont="1" applyBorder="1" applyAlignment="1">
      <alignment vertical="center" wrapText="1"/>
    </xf>
    <xf numFmtId="0" fontId="16" fillId="0" borderId="38" xfId="0" applyFont="1" applyBorder="1" applyAlignment="1">
      <alignment horizontal="center" vertical="center"/>
    </xf>
    <xf numFmtId="0" fontId="3" fillId="0" borderId="0" xfId="5" applyFont="1" applyAlignment="1">
      <alignment horizontal="center" vertical="center" wrapText="1"/>
    </xf>
    <xf numFmtId="0" fontId="5" fillId="0" borderId="0" xfId="2" applyFont="1" applyAlignment="1">
      <alignment horizontal="center" vertical="center" wrapText="1"/>
    </xf>
    <xf numFmtId="49" fontId="10" fillId="0" borderId="15" xfId="2" applyNumberFormat="1" applyFont="1" applyBorder="1" applyAlignment="1">
      <alignment horizontal="center" vertical="center"/>
    </xf>
    <xf numFmtId="4" fontId="10" fillId="0" borderId="15" xfId="2" applyNumberFormat="1" applyFont="1" applyBorder="1" applyAlignment="1">
      <alignment horizontal="center" vertical="center"/>
    </xf>
    <xf numFmtId="0" fontId="3" fillId="0" borderId="15" xfId="2" applyFont="1" applyBorder="1" applyAlignment="1">
      <alignment horizontal="right" vertical="center"/>
    </xf>
    <xf numFmtId="4" fontId="3" fillId="0" borderId="15" xfId="2" applyNumberFormat="1" applyFont="1" applyBorder="1" applyAlignment="1">
      <alignment horizontal="center" vertical="center"/>
    </xf>
    <xf numFmtId="49" fontId="3" fillId="0" borderId="3" xfId="2" applyNumberFormat="1" applyFont="1" applyBorder="1" applyAlignment="1">
      <alignment horizontal="center" vertical="center" wrapText="1"/>
    </xf>
    <xf numFmtId="0" fontId="23" fillId="0" borderId="4" xfId="0" applyFont="1" applyBorder="1" applyAlignment="1">
      <alignment vertical="center" wrapText="1"/>
    </xf>
    <xf numFmtId="0" fontId="23" fillId="0" borderId="45" xfId="0" applyFont="1" applyBorder="1" applyAlignment="1">
      <alignment vertical="center" wrapText="1"/>
    </xf>
    <xf numFmtId="0" fontId="26" fillId="0" borderId="38" xfId="0" applyFont="1" applyBorder="1" applyAlignment="1">
      <alignment horizontal="center" vertical="center"/>
    </xf>
    <xf numFmtId="0" fontId="23" fillId="0" borderId="39" xfId="0" applyFont="1" applyBorder="1" applyAlignment="1">
      <alignment horizontal="center" vertical="center" wrapText="1"/>
    </xf>
    <xf numFmtId="0" fontId="23" fillId="0" borderId="40" xfId="0" applyFont="1" applyBorder="1" applyAlignment="1">
      <alignment vertical="center" wrapText="1"/>
    </xf>
    <xf numFmtId="0" fontId="23" fillId="0" borderId="10" xfId="0" applyFont="1" applyBorder="1" applyAlignment="1">
      <alignment vertical="center" wrapText="1"/>
    </xf>
    <xf numFmtId="0" fontId="23" fillId="0" borderId="15" xfId="0" applyFont="1" applyBorder="1" applyAlignment="1">
      <alignment vertical="center" wrapText="1"/>
    </xf>
    <xf numFmtId="0" fontId="10" fillId="0" borderId="5" xfId="2" applyFont="1" applyBorder="1" applyAlignment="1">
      <alignment horizontal="left" vertical="center" wrapText="1"/>
    </xf>
    <xf numFmtId="0" fontId="23" fillId="0" borderId="5" xfId="0" applyFont="1" applyBorder="1" applyAlignment="1">
      <alignment horizontal="center" vertical="center" wrapText="1"/>
    </xf>
    <xf numFmtId="0" fontId="3" fillId="2" borderId="0" xfId="1" applyFont="1" applyFill="1" applyAlignment="1" applyProtection="1">
      <alignment horizontal="center" vertical="center" wrapText="1"/>
    </xf>
    <xf numFmtId="0" fontId="6" fillId="3" borderId="38" xfId="1" applyFont="1" applyFill="1" applyBorder="1" applyAlignment="1" applyProtection="1">
      <alignment horizontal="center" vertical="center"/>
    </xf>
    <xf numFmtId="0" fontId="6" fillId="3" borderId="45" xfId="1" applyFont="1" applyFill="1" applyBorder="1" applyAlignment="1" applyProtection="1">
      <alignment horizontal="center" vertical="center"/>
    </xf>
    <xf numFmtId="0" fontId="6" fillId="3" borderId="46" xfId="1" applyFont="1" applyFill="1" applyBorder="1" applyAlignment="1" applyProtection="1">
      <alignment horizontal="center" vertical="center"/>
    </xf>
    <xf numFmtId="49" fontId="3" fillId="0" borderId="8" xfId="2" applyNumberFormat="1" applyFont="1" applyBorder="1" applyAlignment="1">
      <alignment horizontal="center" vertical="center" wrapText="1"/>
    </xf>
    <xf numFmtId="49" fontId="3" fillId="0" borderId="13" xfId="2" applyNumberFormat="1" applyFont="1" applyBorder="1" applyAlignment="1">
      <alignment horizontal="center" vertical="center" wrapText="1"/>
    </xf>
    <xf numFmtId="49" fontId="3" fillId="0" borderId="22" xfId="2" applyNumberFormat="1" applyFont="1" applyBorder="1" applyAlignment="1">
      <alignment horizontal="center" vertical="center" wrapText="1"/>
    </xf>
    <xf numFmtId="49" fontId="3" fillId="0" borderId="28" xfId="2" applyNumberFormat="1" applyFont="1" applyBorder="1" applyAlignment="1">
      <alignment horizontal="center" vertical="center" wrapText="1"/>
    </xf>
    <xf numFmtId="49" fontId="3" fillId="0" borderId="42" xfId="2" applyNumberFormat="1" applyFont="1" applyBorder="1" applyAlignment="1">
      <alignment horizontal="center" vertical="center" wrapText="1"/>
    </xf>
    <xf numFmtId="0" fontId="16" fillId="0" borderId="10" xfId="0" applyFont="1" applyBorder="1"/>
    <xf numFmtId="0" fontId="16" fillId="0" borderId="12" xfId="0" applyFont="1" applyBorder="1"/>
    <xf numFmtId="0" fontId="16" fillId="0" borderId="15" xfId="0" applyFont="1" applyBorder="1"/>
    <xf numFmtId="0" fontId="16" fillId="0" borderId="17" xfId="0" applyFont="1" applyBorder="1"/>
    <xf numFmtId="49" fontId="3" fillId="0" borderId="3" xfId="2" applyNumberFormat="1" applyFont="1" applyBorder="1" applyAlignment="1">
      <alignment horizontal="center" vertical="center" wrapText="1"/>
    </xf>
    <xf numFmtId="0" fontId="16" fillId="0" borderId="30" xfId="0" applyFont="1" applyBorder="1" applyAlignment="1">
      <alignment horizontal="center" vertical="center"/>
    </xf>
    <xf numFmtId="0" fontId="16" fillId="0" borderId="41" xfId="0" applyFont="1" applyBorder="1" applyAlignment="1">
      <alignment horizontal="center" vertical="center"/>
    </xf>
    <xf numFmtId="49" fontId="3" fillId="0" borderId="27" xfId="2" applyNumberFormat="1" applyFont="1" applyBorder="1" applyAlignment="1">
      <alignment horizontal="center" vertical="center" wrapText="1"/>
    </xf>
    <xf numFmtId="0" fontId="17" fillId="0" borderId="15" xfId="0" applyFont="1" applyBorder="1"/>
    <xf numFmtId="0" fontId="17" fillId="0" borderId="17" xfId="0" applyFont="1" applyBorder="1"/>
    <xf numFmtId="0" fontId="16" fillId="0" borderId="34" xfId="0" applyFont="1" applyBorder="1"/>
    <xf numFmtId="0" fontId="16" fillId="0" borderId="26" xfId="0" applyFont="1" applyBorder="1"/>
    <xf numFmtId="0" fontId="16" fillId="0" borderId="10" xfId="0" applyFont="1" applyBorder="1" applyAlignment="1">
      <alignment horizontal="left"/>
    </xf>
    <xf numFmtId="0" fontId="16" fillId="0" borderId="12" xfId="0" applyFont="1" applyBorder="1" applyAlignment="1">
      <alignment horizontal="left"/>
    </xf>
    <xf numFmtId="0" fontId="16" fillId="0" borderId="14" xfId="0" applyFont="1" applyBorder="1"/>
    <xf numFmtId="0" fontId="16" fillId="0" borderId="43" xfId="0" applyFont="1" applyBorder="1"/>
    <xf numFmtId="0" fontId="16" fillId="0" borderId="44" xfId="0" applyFont="1" applyBorder="1"/>
    <xf numFmtId="0" fontId="19" fillId="0" borderId="9"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24" fillId="0" borderId="0" xfId="0" applyFont="1" applyAlignment="1">
      <alignment horizontal="left" vertical="center" wrapText="1"/>
    </xf>
    <xf numFmtId="0" fontId="24" fillId="0" borderId="0" xfId="0" applyFont="1" applyAlignment="1">
      <alignment horizontal="left" vertical="center"/>
    </xf>
    <xf numFmtId="0" fontId="11" fillId="2" borderId="15" xfId="1" applyFont="1" applyFill="1" applyBorder="1" applyAlignment="1" applyProtection="1">
      <alignment horizontal="center" vertical="center" wrapText="1"/>
    </xf>
    <xf numFmtId="0" fontId="7" fillId="2" borderId="15" xfId="1" applyFont="1" applyFill="1" applyBorder="1" applyAlignment="1" applyProtection="1">
      <alignment horizontal="center" vertical="center" wrapText="1"/>
    </xf>
    <xf numFmtId="0" fontId="6" fillId="3" borderId="15" xfId="1" applyFont="1" applyFill="1" applyBorder="1" applyAlignment="1" applyProtection="1">
      <alignment horizontal="center" vertical="center"/>
    </xf>
    <xf numFmtId="0" fontId="22" fillId="0" borderId="0" xfId="2" applyFont="1" applyAlignment="1">
      <alignment horizontal="left" vertical="center" wrapText="1"/>
    </xf>
    <xf numFmtId="0" fontId="24" fillId="0" borderId="0" xfId="0" applyFont="1" applyAlignment="1">
      <alignment horizontal="left" wrapText="1"/>
    </xf>
    <xf numFmtId="0" fontId="24" fillId="0" borderId="0" xfId="0" applyFont="1" applyAlignment="1">
      <alignment horizontal="left"/>
    </xf>
  </cellXfs>
  <cellStyles count="6">
    <cellStyle name="Įprastas" xfId="0" builtinId="0"/>
    <cellStyle name="Įprastas 2" xfId="2" xr:uid="{00000000-0005-0000-0000-000000000000}"/>
    <cellStyle name="Normal 2 2" xfId="1" xr:uid="{00000000-0005-0000-0000-000002000000}"/>
    <cellStyle name="Normal 3" xfId="5" xr:uid="{00000000-0005-0000-0000-000003000000}"/>
    <cellStyle name="TableStyleLight1" xfId="4" xr:uid="{00000000-0005-0000-0000-000004000000}"/>
    <cellStyle name="TableStyleLight1 2"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45"/>
  <sheetViews>
    <sheetView tabSelected="1" topLeftCell="A127" zoomScale="112" zoomScaleNormal="112" workbookViewId="0">
      <selection activeCell="A92" sqref="A92"/>
    </sheetView>
  </sheetViews>
  <sheetFormatPr defaultColWidth="9.109375" defaultRowHeight="13.8" x14ac:dyDescent="0.25"/>
  <cols>
    <col min="1" max="1" width="31.5546875" style="121" bestFit="1" customWidth="1"/>
    <col min="2" max="2" width="8.44140625" style="37" bestFit="1" customWidth="1"/>
    <col min="3" max="3" width="86.44140625" style="40" customWidth="1"/>
    <col min="4" max="4" width="9.109375" style="38"/>
    <col min="5" max="5" width="16.44140625" style="45" customWidth="1"/>
    <col min="6" max="6" width="21.5546875" style="39" customWidth="1"/>
    <col min="7" max="7" width="14.5546875" style="38" customWidth="1"/>
    <col min="8" max="8" width="21.5546875" style="1" customWidth="1"/>
    <col min="9" max="9" width="16.109375" style="2" customWidth="1"/>
    <col min="10" max="16384" width="9.109375" style="2"/>
  </cols>
  <sheetData>
    <row r="1" spans="1:9" ht="40.35" customHeight="1" x14ac:dyDescent="0.25">
      <c r="A1" s="136" t="s">
        <v>266</v>
      </c>
      <c r="B1" s="136"/>
      <c r="C1" s="136"/>
      <c r="D1" s="136"/>
      <c r="E1" s="136"/>
      <c r="F1" s="136"/>
      <c r="G1" s="136"/>
    </row>
    <row r="2" spans="1:9" ht="21.75" customHeight="1" thickBot="1" x14ac:dyDescent="0.3">
      <c r="A2" s="3"/>
      <c r="B2" s="3"/>
      <c r="C2" s="4"/>
      <c r="D2" s="3"/>
      <c r="E2" s="43"/>
      <c r="F2" s="3"/>
      <c r="G2" s="3"/>
    </row>
    <row r="3" spans="1:9" ht="21.75" customHeight="1" thickBot="1" x14ac:dyDescent="0.3">
      <c r="A3" s="137" t="s">
        <v>133</v>
      </c>
      <c r="B3" s="138"/>
      <c r="C3" s="138"/>
      <c r="D3" s="138"/>
      <c r="E3" s="138"/>
      <c r="F3" s="138"/>
      <c r="G3" s="139"/>
    </row>
    <row r="4" spans="1:9" ht="62.1" customHeight="1" thickBot="1" x14ac:dyDescent="0.3">
      <c r="A4" s="64" t="s">
        <v>17</v>
      </c>
      <c r="B4" s="60" t="s">
        <v>18</v>
      </c>
      <c r="C4" s="60" t="s">
        <v>19</v>
      </c>
      <c r="D4" s="60" t="s">
        <v>20</v>
      </c>
      <c r="E4" s="61" t="s">
        <v>21</v>
      </c>
      <c r="F4" s="62" t="s">
        <v>22</v>
      </c>
      <c r="G4" s="63" t="s">
        <v>23</v>
      </c>
    </row>
    <row r="5" spans="1:9" ht="57" customHeight="1" x14ac:dyDescent="0.25">
      <c r="A5" s="143" t="s">
        <v>88</v>
      </c>
      <c r="B5" s="5" t="s">
        <v>4</v>
      </c>
      <c r="C5" s="70" t="s">
        <v>70</v>
      </c>
      <c r="D5" s="71" t="s">
        <v>74</v>
      </c>
      <c r="E5" s="72">
        <v>46</v>
      </c>
      <c r="F5" s="6"/>
      <c r="G5" s="7">
        <f t="shared" ref="G5:G47" si="0">ROUND((E5*F5),2)</f>
        <v>0</v>
      </c>
    </row>
    <row r="6" spans="1:9" ht="30.75" customHeight="1" x14ac:dyDescent="0.25">
      <c r="A6" s="144"/>
      <c r="B6" s="8" t="s">
        <v>5</v>
      </c>
      <c r="C6" s="118" t="s">
        <v>270</v>
      </c>
      <c r="D6" s="54" t="s">
        <v>75</v>
      </c>
      <c r="E6" s="55">
        <v>2</v>
      </c>
      <c r="F6" s="9"/>
      <c r="G6" s="10">
        <f t="shared" si="0"/>
        <v>0</v>
      </c>
    </row>
    <row r="7" spans="1:9" ht="14.4" customHeight="1" x14ac:dyDescent="0.25">
      <c r="A7" s="144"/>
      <c r="B7" s="8" t="s">
        <v>6</v>
      </c>
      <c r="C7" s="53" t="s">
        <v>71</v>
      </c>
      <c r="D7" s="54" t="s">
        <v>75</v>
      </c>
      <c r="E7" s="55">
        <v>2</v>
      </c>
      <c r="F7" s="9"/>
      <c r="G7" s="10">
        <f t="shared" si="0"/>
        <v>0</v>
      </c>
    </row>
    <row r="8" spans="1:9" ht="14.4" customHeight="1" x14ac:dyDescent="0.25">
      <c r="A8" s="144"/>
      <c r="B8" s="8" t="s">
        <v>7</v>
      </c>
      <c r="C8" s="53" t="s">
        <v>72</v>
      </c>
      <c r="D8" s="54" t="s">
        <v>75</v>
      </c>
      <c r="E8" s="55">
        <v>2</v>
      </c>
      <c r="F8" s="9"/>
      <c r="G8" s="10">
        <f t="shared" si="0"/>
        <v>0</v>
      </c>
    </row>
    <row r="9" spans="1:9" ht="16.2" x14ac:dyDescent="0.25">
      <c r="A9" s="144"/>
      <c r="B9" s="8" t="s">
        <v>8</v>
      </c>
      <c r="C9" s="53" t="s">
        <v>73</v>
      </c>
      <c r="D9" s="54" t="s">
        <v>76</v>
      </c>
      <c r="E9" s="56">
        <v>21</v>
      </c>
      <c r="F9" s="9"/>
      <c r="G9" s="10">
        <f t="shared" si="0"/>
        <v>0</v>
      </c>
    </row>
    <row r="10" spans="1:9" ht="22.5" customHeight="1" thickBot="1" x14ac:dyDescent="0.3">
      <c r="A10" s="144"/>
      <c r="B10" s="8" t="s">
        <v>9</v>
      </c>
      <c r="C10" s="118" t="s">
        <v>260</v>
      </c>
      <c r="D10" s="54" t="s">
        <v>77</v>
      </c>
      <c r="E10" s="55">
        <v>4</v>
      </c>
      <c r="F10" s="9">
        <v>-5.99</v>
      </c>
      <c r="G10" s="10">
        <f t="shared" si="0"/>
        <v>-23.96</v>
      </c>
    </row>
    <row r="11" spans="1:9" ht="31.5" customHeight="1" thickBot="1" x14ac:dyDescent="0.3">
      <c r="A11" s="152"/>
      <c r="B11" s="16" t="s">
        <v>10</v>
      </c>
      <c r="C11" s="127" t="s">
        <v>271</v>
      </c>
      <c r="D11" s="73" t="s">
        <v>77</v>
      </c>
      <c r="E11" s="74">
        <v>0.5</v>
      </c>
      <c r="F11" s="17"/>
      <c r="G11" s="27">
        <f t="shared" si="0"/>
        <v>0</v>
      </c>
      <c r="H11" s="18" t="s">
        <v>24</v>
      </c>
      <c r="I11" s="19">
        <f>ROUND(SUM(G5:G11),2)</f>
        <v>-23.96</v>
      </c>
    </row>
    <row r="12" spans="1:9" s="21" customFormat="1" ht="16.2" x14ac:dyDescent="0.25">
      <c r="A12" s="150" t="s">
        <v>89</v>
      </c>
      <c r="B12" s="42" t="s">
        <v>11</v>
      </c>
      <c r="C12" s="57" t="s">
        <v>78</v>
      </c>
      <c r="D12" s="58" t="s">
        <v>87</v>
      </c>
      <c r="E12" s="59">
        <v>5</v>
      </c>
      <c r="F12" s="69"/>
      <c r="G12" s="29">
        <f t="shared" si="0"/>
        <v>0</v>
      </c>
      <c r="H12" s="20"/>
    </row>
    <row r="13" spans="1:9" s="21" customFormat="1" ht="16.2" x14ac:dyDescent="0.25">
      <c r="A13" s="151"/>
      <c r="B13" s="8" t="s">
        <v>25</v>
      </c>
      <c r="C13" s="53" t="s">
        <v>79</v>
      </c>
      <c r="D13" s="54" t="s">
        <v>87</v>
      </c>
      <c r="E13" s="56">
        <v>5</v>
      </c>
      <c r="F13" s="22"/>
      <c r="G13" s="10">
        <f t="shared" si="0"/>
        <v>0</v>
      </c>
      <c r="H13" s="20"/>
    </row>
    <row r="14" spans="1:9" s="21" customFormat="1" ht="16.2" x14ac:dyDescent="0.25">
      <c r="A14" s="151"/>
      <c r="B14" s="8" t="s">
        <v>26</v>
      </c>
      <c r="C14" s="118" t="s">
        <v>272</v>
      </c>
      <c r="D14" s="54" t="s">
        <v>87</v>
      </c>
      <c r="E14" s="56">
        <v>0.5</v>
      </c>
      <c r="F14" s="22"/>
      <c r="G14" s="10">
        <f t="shared" si="0"/>
        <v>0</v>
      </c>
      <c r="H14" s="20"/>
    </row>
    <row r="15" spans="1:9" s="21" customFormat="1" ht="16.2" x14ac:dyDescent="0.25">
      <c r="A15" s="151"/>
      <c r="B15" s="8" t="s">
        <v>27</v>
      </c>
      <c r="C15" s="53" t="s">
        <v>80</v>
      </c>
      <c r="D15" s="54" t="s">
        <v>87</v>
      </c>
      <c r="E15" s="56">
        <v>51</v>
      </c>
      <c r="F15" s="22"/>
      <c r="G15" s="10">
        <f t="shared" si="0"/>
        <v>0</v>
      </c>
      <c r="H15" s="20"/>
    </row>
    <row r="16" spans="1:9" s="21" customFormat="1" ht="16.2" x14ac:dyDescent="0.25">
      <c r="A16" s="151"/>
      <c r="B16" s="8" t="s">
        <v>28</v>
      </c>
      <c r="C16" s="53" t="s">
        <v>81</v>
      </c>
      <c r="D16" s="54" t="s">
        <v>76</v>
      </c>
      <c r="E16" s="56">
        <v>104</v>
      </c>
      <c r="F16" s="22"/>
      <c r="G16" s="10">
        <f t="shared" si="0"/>
        <v>0</v>
      </c>
      <c r="H16" s="20"/>
    </row>
    <row r="17" spans="1:9" s="21" customFormat="1" ht="16.2" x14ac:dyDescent="0.25">
      <c r="A17" s="151"/>
      <c r="B17" s="8" t="s">
        <v>29</v>
      </c>
      <c r="C17" s="53" t="s">
        <v>82</v>
      </c>
      <c r="D17" s="54" t="s">
        <v>87</v>
      </c>
      <c r="E17" s="56">
        <v>37</v>
      </c>
      <c r="F17" s="22"/>
      <c r="G17" s="10">
        <f t="shared" si="0"/>
        <v>0</v>
      </c>
      <c r="H17" s="20"/>
    </row>
    <row r="18" spans="1:9" s="21" customFormat="1" ht="16.2" x14ac:dyDescent="0.25">
      <c r="A18" s="151"/>
      <c r="B18" s="8" t="s">
        <v>30</v>
      </c>
      <c r="C18" s="53" t="s">
        <v>83</v>
      </c>
      <c r="D18" s="54" t="s">
        <v>76</v>
      </c>
      <c r="E18" s="56">
        <v>115</v>
      </c>
      <c r="F18" s="22"/>
      <c r="G18" s="10">
        <f t="shared" si="0"/>
        <v>0</v>
      </c>
      <c r="H18" s="20"/>
    </row>
    <row r="19" spans="1:9" s="21" customFormat="1" ht="27.6" x14ac:dyDescent="0.25">
      <c r="A19" s="151"/>
      <c r="B19" s="8" t="s">
        <v>31</v>
      </c>
      <c r="C19" s="53" t="s">
        <v>84</v>
      </c>
      <c r="D19" s="54" t="s">
        <v>87</v>
      </c>
      <c r="E19" s="56">
        <v>4.5</v>
      </c>
      <c r="F19" s="22"/>
      <c r="G19" s="10">
        <f t="shared" si="0"/>
        <v>0</v>
      </c>
      <c r="H19" s="11"/>
    </row>
    <row r="20" spans="1:9" s="21" customFormat="1" ht="30.9" customHeight="1" thickBot="1" x14ac:dyDescent="0.3">
      <c r="A20" s="151"/>
      <c r="B20" s="8" t="s">
        <v>32</v>
      </c>
      <c r="C20" s="53" t="s">
        <v>85</v>
      </c>
      <c r="D20" s="54" t="s">
        <v>87</v>
      </c>
      <c r="E20" s="56">
        <v>7</v>
      </c>
      <c r="F20" s="23"/>
      <c r="G20" s="24">
        <f t="shared" si="0"/>
        <v>0</v>
      </c>
    </row>
    <row r="21" spans="1:9" s="21" customFormat="1" ht="28.2" thickBot="1" x14ac:dyDescent="0.3">
      <c r="A21" s="151"/>
      <c r="B21" s="67" t="s">
        <v>33</v>
      </c>
      <c r="C21" s="68" t="s">
        <v>86</v>
      </c>
      <c r="D21" s="65" t="s">
        <v>76</v>
      </c>
      <c r="E21" s="66">
        <v>115</v>
      </c>
      <c r="F21" s="23"/>
      <c r="G21" s="24">
        <f t="shared" si="0"/>
        <v>0</v>
      </c>
      <c r="H21" s="18" t="s">
        <v>34</v>
      </c>
      <c r="I21" s="19">
        <f>ROUND(SUM(G12:G21),2)</f>
        <v>0</v>
      </c>
    </row>
    <row r="22" spans="1:9" s="21" customFormat="1" ht="16.5" customHeight="1" x14ac:dyDescent="0.25">
      <c r="A22" s="143" t="s">
        <v>90</v>
      </c>
      <c r="B22" s="28" t="s">
        <v>12</v>
      </c>
      <c r="C22" s="145" t="s">
        <v>91</v>
      </c>
      <c r="D22" s="145"/>
      <c r="E22" s="145"/>
      <c r="F22" s="145"/>
      <c r="G22" s="146"/>
      <c r="H22" s="12"/>
      <c r="I22" s="13"/>
    </row>
    <row r="23" spans="1:9" s="21" customFormat="1" ht="16.2" x14ac:dyDescent="0.25">
      <c r="A23" s="144"/>
      <c r="B23" s="30" t="s">
        <v>97</v>
      </c>
      <c r="C23" s="52" t="s">
        <v>92</v>
      </c>
      <c r="D23" s="55" t="s">
        <v>76</v>
      </c>
      <c r="E23" s="56">
        <v>21</v>
      </c>
      <c r="F23" s="76"/>
      <c r="G23" s="10">
        <f t="shared" si="0"/>
        <v>0</v>
      </c>
      <c r="H23" s="12"/>
      <c r="I23" s="13"/>
    </row>
    <row r="24" spans="1:9" s="21" customFormat="1" ht="16.2" x14ac:dyDescent="0.25">
      <c r="A24" s="144"/>
      <c r="B24" s="30" t="s">
        <v>98</v>
      </c>
      <c r="C24" s="52" t="s">
        <v>93</v>
      </c>
      <c r="D24" s="55" t="s">
        <v>87</v>
      </c>
      <c r="E24" s="56">
        <v>32</v>
      </c>
      <c r="F24" s="76"/>
      <c r="G24" s="10">
        <f t="shared" si="0"/>
        <v>0</v>
      </c>
      <c r="H24" s="12"/>
      <c r="I24" s="13"/>
    </row>
    <row r="25" spans="1:9" s="21" customFormat="1" ht="16.2" x14ac:dyDescent="0.25">
      <c r="A25" s="144"/>
      <c r="B25" s="30" t="s">
        <v>99</v>
      </c>
      <c r="C25" s="52" t="s">
        <v>94</v>
      </c>
      <c r="D25" s="55" t="s">
        <v>76</v>
      </c>
      <c r="E25" s="56">
        <v>68</v>
      </c>
      <c r="F25" s="76"/>
      <c r="G25" s="10">
        <f t="shared" si="0"/>
        <v>0</v>
      </c>
      <c r="H25" s="12"/>
      <c r="I25" s="13"/>
    </row>
    <row r="26" spans="1:9" s="21" customFormat="1" ht="16.2" x14ac:dyDescent="0.25">
      <c r="A26" s="144"/>
      <c r="B26" s="30" t="s">
        <v>100</v>
      </c>
      <c r="C26" s="52" t="s">
        <v>95</v>
      </c>
      <c r="D26" s="55" t="s">
        <v>76</v>
      </c>
      <c r="E26" s="56">
        <v>62</v>
      </c>
      <c r="F26" s="76"/>
      <c r="G26" s="10">
        <f t="shared" si="0"/>
        <v>0</v>
      </c>
      <c r="H26" s="12"/>
      <c r="I26" s="13"/>
    </row>
    <row r="27" spans="1:9" s="21" customFormat="1" ht="14.4" customHeight="1" x14ac:dyDescent="0.25">
      <c r="A27" s="144"/>
      <c r="B27" s="30" t="s">
        <v>101</v>
      </c>
      <c r="C27" s="52" t="s">
        <v>96</v>
      </c>
      <c r="D27" s="55" t="s">
        <v>74</v>
      </c>
      <c r="E27" s="56">
        <v>54</v>
      </c>
      <c r="F27" s="76"/>
      <c r="G27" s="10">
        <f t="shared" si="0"/>
        <v>0</v>
      </c>
      <c r="H27" s="12"/>
      <c r="I27" s="13"/>
    </row>
    <row r="28" spans="1:9" s="25" customFormat="1" ht="14.4" customHeight="1" x14ac:dyDescent="0.25">
      <c r="A28" s="144"/>
      <c r="B28" s="30" t="s">
        <v>35</v>
      </c>
      <c r="C28" s="153" t="s">
        <v>102</v>
      </c>
      <c r="D28" s="153"/>
      <c r="E28" s="153"/>
      <c r="F28" s="153"/>
      <c r="G28" s="154"/>
    </row>
    <row r="29" spans="1:9" s="25" customFormat="1" ht="15.75" customHeight="1" x14ac:dyDescent="0.25">
      <c r="A29" s="144"/>
      <c r="B29" s="30" t="s">
        <v>105</v>
      </c>
      <c r="C29" s="52" t="s">
        <v>103</v>
      </c>
      <c r="D29" s="55" t="s">
        <v>87</v>
      </c>
      <c r="E29" s="56">
        <v>1</v>
      </c>
      <c r="F29" s="78"/>
      <c r="G29" s="10">
        <f t="shared" si="0"/>
        <v>0</v>
      </c>
      <c r="H29" s="12"/>
      <c r="I29" s="26"/>
    </row>
    <row r="30" spans="1:9" s="25" customFormat="1" ht="15.75" customHeight="1" x14ac:dyDescent="0.25">
      <c r="A30" s="144"/>
      <c r="B30" s="30" t="s">
        <v>106</v>
      </c>
      <c r="C30" s="52" t="s">
        <v>95</v>
      </c>
      <c r="D30" s="55" t="s">
        <v>76</v>
      </c>
      <c r="E30" s="56">
        <v>4</v>
      </c>
      <c r="F30" s="76"/>
      <c r="G30" s="10">
        <f t="shared" si="0"/>
        <v>0</v>
      </c>
      <c r="H30" s="12"/>
      <c r="I30" s="26"/>
    </row>
    <row r="31" spans="1:9" s="25" customFormat="1" ht="15.75" customHeight="1" x14ac:dyDescent="0.25">
      <c r="A31" s="144"/>
      <c r="B31" s="30" t="s">
        <v>107</v>
      </c>
      <c r="C31" s="52" t="s">
        <v>96</v>
      </c>
      <c r="D31" s="55" t="s">
        <v>74</v>
      </c>
      <c r="E31" s="56">
        <v>16</v>
      </c>
      <c r="F31" s="76"/>
      <c r="G31" s="10">
        <f t="shared" si="0"/>
        <v>0</v>
      </c>
      <c r="H31" s="12"/>
      <c r="I31" s="26"/>
    </row>
    <row r="32" spans="1:9" s="25" customFormat="1" ht="15.75" customHeight="1" x14ac:dyDescent="0.25">
      <c r="A32" s="144"/>
      <c r="B32" s="30" t="s">
        <v>36</v>
      </c>
      <c r="C32" s="147" t="s">
        <v>104</v>
      </c>
      <c r="D32" s="147"/>
      <c r="E32" s="147"/>
      <c r="F32" s="147"/>
      <c r="G32" s="148"/>
      <c r="H32" s="12"/>
      <c r="I32" s="26"/>
    </row>
    <row r="33" spans="1:9" s="25" customFormat="1" ht="15.75" customHeight="1" x14ac:dyDescent="0.25">
      <c r="A33" s="144"/>
      <c r="B33" s="30" t="s">
        <v>110</v>
      </c>
      <c r="C33" s="52" t="s">
        <v>92</v>
      </c>
      <c r="D33" s="55" t="s">
        <v>76</v>
      </c>
      <c r="E33" s="79">
        <v>12</v>
      </c>
      <c r="F33" s="76"/>
      <c r="G33" s="10">
        <f>ROUND((E33*F33),2)</f>
        <v>0</v>
      </c>
      <c r="H33" s="12"/>
      <c r="I33" s="26"/>
    </row>
    <row r="34" spans="1:9" s="25" customFormat="1" ht="15.75" customHeight="1" x14ac:dyDescent="0.25">
      <c r="A34" s="144"/>
      <c r="B34" s="30" t="s">
        <v>111</v>
      </c>
      <c r="C34" s="52" t="s">
        <v>108</v>
      </c>
      <c r="D34" s="55" t="s">
        <v>87</v>
      </c>
      <c r="E34" s="79">
        <v>7</v>
      </c>
      <c r="F34" s="76"/>
      <c r="G34" s="10">
        <f t="shared" ref="G34" si="1">ROUND((E34*F34),2)</f>
        <v>0</v>
      </c>
      <c r="H34" s="12"/>
      <c r="I34" s="26"/>
    </row>
    <row r="35" spans="1:9" s="25" customFormat="1" ht="15.75" customHeight="1" x14ac:dyDescent="0.25">
      <c r="A35" s="144"/>
      <c r="B35" s="30" t="s">
        <v>112</v>
      </c>
      <c r="C35" s="52" t="s">
        <v>94</v>
      </c>
      <c r="D35" s="55" t="s">
        <v>76</v>
      </c>
      <c r="E35" s="79">
        <v>38</v>
      </c>
      <c r="F35" s="76"/>
      <c r="G35" s="10">
        <f>ROUND((E35*F35),2)</f>
        <v>0</v>
      </c>
      <c r="H35" s="12"/>
      <c r="I35" s="26"/>
    </row>
    <row r="36" spans="1:9" s="25" customFormat="1" ht="15.75" customHeight="1" x14ac:dyDescent="0.25">
      <c r="A36" s="144"/>
      <c r="B36" s="30" t="s">
        <v>113</v>
      </c>
      <c r="C36" s="52" t="s">
        <v>95</v>
      </c>
      <c r="D36" s="55" t="s">
        <v>76</v>
      </c>
      <c r="E36" s="79">
        <v>35</v>
      </c>
      <c r="F36" s="76"/>
      <c r="G36" s="10">
        <f>ROUND((E36*F36),2)</f>
        <v>0</v>
      </c>
      <c r="H36" s="12"/>
      <c r="I36" s="26"/>
    </row>
    <row r="37" spans="1:9" s="25" customFormat="1" ht="15.75" customHeight="1" x14ac:dyDescent="0.25">
      <c r="A37" s="144"/>
      <c r="B37" s="30" t="s">
        <v>114</v>
      </c>
      <c r="C37" s="52" t="s">
        <v>109</v>
      </c>
      <c r="D37" s="55" t="s">
        <v>76</v>
      </c>
      <c r="E37" s="79">
        <v>3</v>
      </c>
      <c r="F37" s="76"/>
      <c r="G37" s="10">
        <f>ROUND((E37*F37),2)</f>
        <v>0</v>
      </c>
      <c r="H37" s="12"/>
      <c r="I37" s="26"/>
    </row>
    <row r="38" spans="1:9" s="25" customFormat="1" ht="17.100000000000001" customHeight="1" x14ac:dyDescent="0.25">
      <c r="A38" s="144"/>
      <c r="B38" s="30" t="s">
        <v>115</v>
      </c>
      <c r="C38" s="52" t="s">
        <v>117</v>
      </c>
      <c r="D38" s="55" t="s">
        <v>76</v>
      </c>
      <c r="E38" s="79">
        <v>2</v>
      </c>
      <c r="F38" s="76"/>
      <c r="G38" s="10">
        <f t="shared" si="0"/>
        <v>0</v>
      </c>
      <c r="H38" s="12"/>
      <c r="I38" s="26"/>
    </row>
    <row r="39" spans="1:9" s="25" customFormat="1" ht="17.100000000000001" customHeight="1" x14ac:dyDescent="0.25">
      <c r="A39" s="144"/>
      <c r="B39" s="30" t="s">
        <v>116</v>
      </c>
      <c r="C39" s="52" t="s">
        <v>118</v>
      </c>
      <c r="D39" s="55" t="s">
        <v>76</v>
      </c>
      <c r="E39" s="79">
        <v>1</v>
      </c>
      <c r="F39" s="78"/>
      <c r="G39" s="77">
        <f>ROUND((E39*F39),2)</f>
        <v>0</v>
      </c>
      <c r="H39" s="12"/>
      <c r="I39" s="26"/>
    </row>
    <row r="40" spans="1:9" s="25" customFormat="1" ht="17.100000000000001" customHeight="1" thickBot="1" x14ac:dyDescent="0.3">
      <c r="A40" s="144"/>
      <c r="B40" s="86" t="s">
        <v>37</v>
      </c>
      <c r="C40" s="155" t="s">
        <v>119</v>
      </c>
      <c r="D40" s="155"/>
      <c r="E40" s="155"/>
      <c r="F40" s="155"/>
      <c r="G40" s="156"/>
      <c r="H40" s="12"/>
      <c r="I40" s="26"/>
    </row>
    <row r="41" spans="1:9" s="21" customFormat="1" ht="28.2" thickBot="1" x14ac:dyDescent="0.3">
      <c r="A41" s="144"/>
      <c r="B41" s="82" t="s">
        <v>121</v>
      </c>
      <c r="C41" s="83" t="s">
        <v>120</v>
      </c>
      <c r="D41" s="84" t="s">
        <v>76</v>
      </c>
      <c r="E41" s="85">
        <v>38</v>
      </c>
      <c r="F41" s="87"/>
      <c r="G41" s="24">
        <f>ROUND((E41*F41),2)</f>
        <v>0</v>
      </c>
      <c r="H41" s="18" t="s">
        <v>38</v>
      </c>
      <c r="I41" s="19">
        <f>ROUND(SUM(G12:G41),2)</f>
        <v>0</v>
      </c>
    </row>
    <row r="42" spans="1:9" s="21" customFormat="1" ht="15" customHeight="1" x14ac:dyDescent="0.25">
      <c r="A42" s="143" t="s">
        <v>122</v>
      </c>
      <c r="B42" s="28" t="s">
        <v>13</v>
      </c>
      <c r="C42" s="157" t="s">
        <v>123</v>
      </c>
      <c r="D42" s="157"/>
      <c r="E42" s="157"/>
      <c r="F42" s="157"/>
      <c r="G42" s="158"/>
      <c r="H42" s="12"/>
      <c r="I42" s="13"/>
    </row>
    <row r="43" spans="1:9" s="21" customFormat="1" ht="14.4" customHeight="1" x14ac:dyDescent="0.25">
      <c r="A43" s="144"/>
      <c r="B43" s="30" t="s">
        <v>126</v>
      </c>
      <c r="C43" s="52" t="s">
        <v>124</v>
      </c>
      <c r="D43" s="55" t="s">
        <v>75</v>
      </c>
      <c r="E43" s="55">
        <v>2</v>
      </c>
      <c r="F43" s="88"/>
      <c r="G43" s="10">
        <f t="shared" si="0"/>
        <v>0</v>
      </c>
      <c r="H43" s="12"/>
      <c r="I43" s="13"/>
    </row>
    <row r="44" spans="1:9" s="21" customFormat="1" ht="14.4" customHeight="1" x14ac:dyDescent="0.25">
      <c r="A44" s="144"/>
      <c r="B44" s="30" t="s">
        <v>127</v>
      </c>
      <c r="C44" s="52" t="s">
        <v>125</v>
      </c>
      <c r="D44" s="55" t="s">
        <v>75</v>
      </c>
      <c r="E44" s="55">
        <v>2</v>
      </c>
      <c r="F44" s="88"/>
      <c r="G44" s="10">
        <f t="shared" si="0"/>
        <v>0</v>
      </c>
      <c r="H44" s="12"/>
      <c r="I44" s="13"/>
    </row>
    <row r="45" spans="1:9" s="21" customFormat="1" ht="15" customHeight="1" thickBot="1" x14ac:dyDescent="0.3">
      <c r="A45" s="144"/>
      <c r="B45" s="30" t="s">
        <v>39</v>
      </c>
      <c r="C45" s="159" t="s">
        <v>128</v>
      </c>
      <c r="D45" s="160"/>
      <c r="E45" s="160"/>
      <c r="F45" s="160"/>
      <c r="G45" s="161"/>
      <c r="H45" s="12"/>
      <c r="I45" s="13"/>
    </row>
    <row r="46" spans="1:9" s="21" customFormat="1" ht="28.2" thickBot="1" x14ac:dyDescent="0.3">
      <c r="A46" s="144"/>
      <c r="B46" s="82" t="s">
        <v>130</v>
      </c>
      <c r="C46" s="83" t="s">
        <v>129</v>
      </c>
      <c r="D46" s="84" t="s">
        <v>76</v>
      </c>
      <c r="E46" s="84">
        <v>6.5</v>
      </c>
      <c r="F46" s="89"/>
      <c r="G46" s="24">
        <f t="shared" ref="G46" si="2">ROUND((E46*F46),2)</f>
        <v>0</v>
      </c>
      <c r="H46" s="18" t="s">
        <v>40</v>
      </c>
      <c r="I46" s="19">
        <f>ROUND(SUM(G42:G46),2)</f>
        <v>0</v>
      </c>
    </row>
    <row r="47" spans="1:9" s="21" customFormat="1" ht="30" customHeight="1" thickBot="1" x14ac:dyDescent="0.3">
      <c r="A47" s="119" t="s">
        <v>132</v>
      </c>
      <c r="B47" s="90" t="s">
        <v>41</v>
      </c>
      <c r="C47" s="94" t="s">
        <v>131</v>
      </c>
      <c r="D47" s="91" t="s">
        <v>75</v>
      </c>
      <c r="E47" s="91">
        <v>6</v>
      </c>
      <c r="F47" s="92"/>
      <c r="G47" s="93">
        <f t="shared" si="0"/>
        <v>0</v>
      </c>
      <c r="H47" s="18" t="s">
        <v>42</v>
      </c>
      <c r="I47" s="19">
        <f>ROUND(SUM(G47:G47),2)</f>
        <v>0</v>
      </c>
    </row>
    <row r="48" spans="1:9" s="21" customFormat="1" ht="54" customHeight="1" thickBot="1" x14ac:dyDescent="0.3">
      <c r="A48" s="129" t="s">
        <v>265</v>
      </c>
      <c r="B48" s="90" t="s">
        <v>43</v>
      </c>
      <c r="C48" s="128" t="s">
        <v>264</v>
      </c>
      <c r="D48" s="130" t="s">
        <v>236</v>
      </c>
      <c r="E48" s="130">
        <v>1</v>
      </c>
      <c r="F48" s="92"/>
      <c r="G48" s="93">
        <f t="shared" ref="G48" si="3">ROUND((E48*F48),2)</f>
        <v>0</v>
      </c>
      <c r="H48" s="18" t="s">
        <v>46</v>
      </c>
      <c r="I48" s="19">
        <f>ROUND(SUM(G48:G48),2)</f>
        <v>0</v>
      </c>
    </row>
    <row r="49" spans="1:9" ht="44.25" customHeight="1" thickBot="1" x14ac:dyDescent="0.3">
      <c r="A49" s="120"/>
      <c r="B49" s="33"/>
      <c r="C49" s="33"/>
      <c r="D49" s="34"/>
      <c r="E49" s="44"/>
      <c r="F49" s="35" t="s">
        <v>60</v>
      </c>
      <c r="G49" s="36">
        <f>SUM(G5:G48)</f>
        <v>-23.96</v>
      </c>
      <c r="H49" s="11"/>
      <c r="I49" s="13"/>
    </row>
    <row r="50" spans="1:9" ht="32.4" customHeight="1" thickBot="1" x14ac:dyDescent="0.3">
      <c r="A50" s="120"/>
      <c r="B50" s="33"/>
      <c r="C50" s="33"/>
      <c r="D50" s="34"/>
      <c r="E50" s="44"/>
      <c r="F50" s="116"/>
      <c r="G50" s="117"/>
      <c r="H50" s="11"/>
      <c r="I50" s="13"/>
    </row>
    <row r="51" spans="1:9" ht="24.9" customHeight="1" thickBot="1" x14ac:dyDescent="0.3">
      <c r="A51" s="137" t="s">
        <v>254</v>
      </c>
      <c r="B51" s="138"/>
      <c r="C51" s="138"/>
      <c r="D51" s="138"/>
      <c r="E51" s="138"/>
      <c r="F51" s="138"/>
      <c r="G51" s="139"/>
      <c r="H51" s="37"/>
      <c r="I51" s="37"/>
    </row>
    <row r="52" spans="1:9" x14ac:dyDescent="0.25">
      <c r="A52" s="143" t="s">
        <v>138</v>
      </c>
      <c r="B52" s="28" t="s">
        <v>43</v>
      </c>
      <c r="C52" s="70" t="s">
        <v>134</v>
      </c>
      <c r="D52" s="71" t="s">
        <v>74</v>
      </c>
      <c r="E52" s="72">
        <v>7</v>
      </c>
      <c r="F52" s="6"/>
      <c r="G52" s="7">
        <f t="shared" ref="G52:G91" si="4">ROUND((E52*F52),2)</f>
        <v>0</v>
      </c>
    </row>
    <row r="53" spans="1:9" x14ac:dyDescent="0.25">
      <c r="A53" s="144"/>
      <c r="B53" s="30" t="s">
        <v>44</v>
      </c>
      <c r="C53" s="53" t="s">
        <v>135</v>
      </c>
      <c r="D53" s="54" t="s">
        <v>74</v>
      </c>
      <c r="E53" s="56">
        <v>7</v>
      </c>
      <c r="F53" s="9"/>
      <c r="G53" s="10">
        <f t="shared" si="4"/>
        <v>0</v>
      </c>
    </row>
    <row r="54" spans="1:9" ht="16.2" x14ac:dyDescent="0.25">
      <c r="A54" s="144"/>
      <c r="B54" s="30" t="s">
        <v>45</v>
      </c>
      <c r="C54" s="53" t="s">
        <v>136</v>
      </c>
      <c r="D54" s="54" t="s">
        <v>76</v>
      </c>
      <c r="E54" s="56">
        <v>9.5</v>
      </c>
      <c r="F54" s="9"/>
      <c r="G54" s="10">
        <f t="shared" si="4"/>
        <v>0</v>
      </c>
    </row>
    <row r="55" spans="1:9" ht="16.2" x14ac:dyDescent="0.25">
      <c r="A55" s="144"/>
      <c r="B55" s="30" t="s">
        <v>139</v>
      </c>
      <c r="C55" s="53" t="s">
        <v>137</v>
      </c>
      <c r="D55" s="54" t="s">
        <v>76</v>
      </c>
      <c r="E55" s="56">
        <v>1.5</v>
      </c>
      <c r="F55" s="9"/>
      <c r="G55" s="10">
        <f t="shared" si="4"/>
        <v>0</v>
      </c>
    </row>
    <row r="56" spans="1:9" ht="14.4" thickBot="1" x14ac:dyDescent="0.3">
      <c r="A56" s="144"/>
      <c r="B56" s="30" t="s">
        <v>140</v>
      </c>
      <c r="C56" s="118" t="s">
        <v>273</v>
      </c>
      <c r="D56" s="54" t="s">
        <v>77</v>
      </c>
      <c r="E56" s="56">
        <v>2.5</v>
      </c>
      <c r="F56" s="9"/>
      <c r="G56" s="10">
        <f t="shared" si="4"/>
        <v>0</v>
      </c>
    </row>
    <row r="57" spans="1:9" ht="28.2" thickBot="1" x14ac:dyDescent="0.3">
      <c r="A57" s="144"/>
      <c r="B57" s="82" t="s">
        <v>141</v>
      </c>
      <c r="C57" s="131" t="s">
        <v>274</v>
      </c>
      <c r="D57" s="65" t="s">
        <v>77</v>
      </c>
      <c r="E57" s="66">
        <v>2</v>
      </c>
      <c r="F57" s="15"/>
      <c r="G57" s="24">
        <f t="shared" si="4"/>
        <v>0</v>
      </c>
      <c r="H57" s="18" t="s">
        <v>46</v>
      </c>
      <c r="I57" s="19">
        <f>ROUND(SUM(G52:G57),2)</f>
        <v>0</v>
      </c>
    </row>
    <row r="58" spans="1:9" ht="16.2" x14ac:dyDescent="0.25">
      <c r="A58" s="140" t="s">
        <v>142</v>
      </c>
      <c r="B58" s="28" t="s">
        <v>61</v>
      </c>
      <c r="C58" s="132" t="s">
        <v>78</v>
      </c>
      <c r="D58" s="71" t="s">
        <v>87</v>
      </c>
      <c r="E58" s="72">
        <v>23</v>
      </c>
      <c r="F58" s="6"/>
      <c r="G58" s="7">
        <f t="shared" si="4"/>
        <v>0</v>
      </c>
    </row>
    <row r="59" spans="1:9" ht="16.2" x14ac:dyDescent="0.25">
      <c r="A59" s="141"/>
      <c r="B59" s="30" t="s">
        <v>62</v>
      </c>
      <c r="C59" s="133" t="s">
        <v>79</v>
      </c>
      <c r="D59" s="54" t="s">
        <v>87</v>
      </c>
      <c r="E59" s="56">
        <v>23</v>
      </c>
      <c r="F59" s="9"/>
      <c r="G59" s="10">
        <f t="shared" si="4"/>
        <v>0</v>
      </c>
      <c r="H59" s="11"/>
    </row>
    <row r="60" spans="1:9" ht="16.2" x14ac:dyDescent="0.25">
      <c r="A60" s="141"/>
      <c r="B60" s="30" t="s">
        <v>63</v>
      </c>
      <c r="C60" s="133" t="s">
        <v>272</v>
      </c>
      <c r="D60" s="54" t="s">
        <v>87</v>
      </c>
      <c r="E60" s="56">
        <v>2.5</v>
      </c>
      <c r="F60" s="9"/>
      <c r="G60" s="10">
        <f t="shared" si="4"/>
        <v>0</v>
      </c>
      <c r="H60" s="2"/>
    </row>
    <row r="61" spans="1:9" ht="16.2" x14ac:dyDescent="0.25">
      <c r="A61" s="141"/>
      <c r="B61" s="30" t="s">
        <v>64</v>
      </c>
      <c r="C61" s="52" t="s">
        <v>80</v>
      </c>
      <c r="D61" s="54" t="s">
        <v>87</v>
      </c>
      <c r="E61" s="56">
        <v>40</v>
      </c>
      <c r="F61" s="9"/>
      <c r="G61" s="10">
        <f t="shared" si="4"/>
        <v>0</v>
      </c>
      <c r="H61" s="12"/>
      <c r="I61" s="13"/>
    </row>
    <row r="62" spans="1:9" ht="27.6" x14ac:dyDescent="0.25">
      <c r="A62" s="141"/>
      <c r="B62" s="30" t="s">
        <v>65</v>
      </c>
      <c r="C62" s="52" t="s">
        <v>143</v>
      </c>
      <c r="D62" s="54" t="s">
        <v>87</v>
      </c>
      <c r="E62" s="56">
        <v>0.5</v>
      </c>
      <c r="F62" s="9"/>
      <c r="G62" s="10">
        <f t="shared" si="4"/>
        <v>0</v>
      </c>
      <c r="H62" s="12"/>
      <c r="I62" s="13"/>
    </row>
    <row r="63" spans="1:9" ht="16.2" x14ac:dyDescent="0.25">
      <c r="A63" s="141"/>
      <c r="B63" s="30" t="s">
        <v>66</v>
      </c>
      <c r="C63" s="95" t="s">
        <v>144</v>
      </c>
      <c r="D63" s="96" t="s">
        <v>145</v>
      </c>
      <c r="E63" s="56">
        <v>0.5</v>
      </c>
      <c r="F63" s="9"/>
      <c r="G63" s="10">
        <f t="shared" si="4"/>
        <v>0</v>
      </c>
      <c r="H63" s="12"/>
      <c r="I63" s="14"/>
    </row>
    <row r="64" spans="1:9" ht="16.2" x14ac:dyDescent="0.25">
      <c r="A64" s="141"/>
      <c r="B64" s="30" t="s">
        <v>67</v>
      </c>
      <c r="C64" s="52" t="s">
        <v>81</v>
      </c>
      <c r="D64" s="54" t="s">
        <v>76</v>
      </c>
      <c r="E64" s="56">
        <v>12</v>
      </c>
      <c r="F64" s="9"/>
      <c r="G64" s="10">
        <f t="shared" si="4"/>
        <v>0</v>
      </c>
      <c r="H64" s="12"/>
      <c r="I64" s="13"/>
    </row>
    <row r="65" spans="1:9" ht="16.2" x14ac:dyDescent="0.25">
      <c r="A65" s="141"/>
      <c r="B65" s="30" t="s">
        <v>47</v>
      </c>
      <c r="C65" s="52" t="s">
        <v>82</v>
      </c>
      <c r="D65" s="54" t="s">
        <v>87</v>
      </c>
      <c r="E65" s="56">
        <v>5</v>
      </c>
      <c r="F65" s="9"/>
      <c r="G65" s="10">
        <f t="shared" si="4"/>
        <v>0</v>
      </c>
      <c r="H65" s="12"/>
      <c r="I65" s="13"/>
    </row>
    <row r="66" spans="1:9" ht="16.2" x14ac:dyDescent="0.25">
      <c r="A66" s="141"/>
      <c r="B66" s="30" t="s">
        <v>68</v>
      </c>
      <c r="C66" s="52" t="s">
        <v>83</v>
      </c>
      <c r="D66" s="54" t="s">
        <v>76</v>
      </c>
      <c r="E66" s="56">
        <v>225</v>
      </c>
      <c r="F66" s="9"/>
      <c r="G66" s="10">
        <f t="shared" si="4"/>
        <v>0</v>
      </c>
      <c r="H66" s="12"/>
      <c r="I66" s="13"/>
    </row>
    <row r="67" spans="1:9" ht="27.6" x14ac:dyDescent="0.25">
      <c r="A67" s="141"/>
      <c r="B67" s="30" t="s">
        <v>69</v>
      </c>
      <c r="C67" s="52" t="s">
        <v>84</v>
      </c>
      <c r="D67" s="54" t="s">
        <v>87</v>
      </c>
      <c r="E67" s="56">
        <v>20.5</v>
      </c>
      <c r="F67" s="9"/>
      <c r="G67" s="10">
        <f t="shared" si="4"/>
        <v>0</v>
      </c>
      <c r="H67" s="12"/>
      <c r="I67" s="13"/>
    </row>
    <row r="68" spans="1:9" ht="28.2" thickBot="1" x14ac:dyDescent="0.3">
      <c r="A68" s="141"/>
      <c r="B68" s="30" t="s">
        <v>146</v>
      </c>
      <c r="C68" s="52" t="s">
        <v>85</v>
      </c>
      <c r="D68" s="54" t="s">
        <v>87</v>
      </c>
      <c r="E68" s="56">
        <v>2</v>
      </c>
      <c r="F68" s="9"/>
      <c r="G68" s="10">
        <f t="shared" si="4"/>
        <v>0</v>
      </c>
      <c r="H68" s="12"/>
      <c r="I68" s="13"/>
    </row>
    <row r="69" spans="1:9" ht="28.2" thickBot="1" x14ac:dyDescent="0.3">
      <c r="A69" s="142"/>
      <c r="B69" s="82" t="s">
        <v>147</v>
      </c>
      <c r="C69" s="83" t="s">
        <v>86</v>
      </c>
      <c r="D69" s="65" t="s">
        <v>76</v>
      </c>
      <c r="E69" s="66">
        <v>225</v>
      </c>
      <c r="F69" s="15"/>
      <c r="G69" s="24">
        <f t="shared" si="4"/>
        <v>0</v>
      </c>
      <c r="H69" s="18" t="s">
        <v>48</v>
      </c>
      <c r="I69" s="19">
        <f>ROUND(SUM(G58:G69),2)</f>
        <v>0</v>
      </c>
    </row>
    <row r="70" spans="1:9" x14ac:dyDescent="0.25">
      <c r="A70" s="140" t="s">
        <v>148</v>
      </c>
      <c r="B70" s="28" t="s">
        <v>49</v>
      </c>
      <c r="C70" s="97" t="s">
        <v>149</v>
      </c>
      <c r="D70" s="71" t="s">
        <v>75</v>
      </c>
      <c r="E70" s="99">
        <v>2</v>
      </c>
      <c r="F70" s="100"/>
      <c r="G70" s="7">
        <f>ROUND((E70*F70),2)</f>
        <v>0</v>
      </c>
      <c r="H70" s="12"/>
      <c r="I70" s="13"/>
    </row>
    <row r="71" spans="1:9" ht="14.4" thickBot="1" x14ac:dyDescent="0.3">
      <c r="A71" s="141"/>
      <c r="B71" s="30" t="s">
        <v>50</v>
      </c>
      <c r="C71" s="52" t="s">
        <v>150</v>
      </c>
      <c r="D71" s="54" t="s">
        <v>75</v>
      </c>
      <c r="E71" s="55">
        <v>2</v>
      </c>
      <c r="F71" s="98"/>
      <c r="G71" s="10">
        <f>ROUND((E71*F71),2)</f>
        <v>0</v>
      </c>
      <c r="H71" s="12"/>
      <c r="I71" s="13"/>
    </row>
    <row r="72" spans="1:9" ht="28.2" thickBot="1" x14ac:dyDescent="0.3">
      <c r="A72" s="142"/>
      <c r="B72" s="82" t="s">
        <v>51</v>
      </c>
      <c r="C72" s="83" t="s">
        <v>151</v>
      </c>
      <c r="D72" s="65" t="s">
        <v>74</v>
      </c>
      <c r="E72" s="66">
        <v>20</v>
      </c>
      <c r="F72" s="102"/>
      <c r="G72" s="24">
        <f t="shared" si="4"/>
        <v>0</v>
      </c>
      <c r="H72" s="18" t="s">
        <v>52</v>
      </c>
      <c r="I72" s="19">
        <f>ROUND(SUM(G52:G72),2)</f>
        <v>0</v>
      </c>
    </row>
    <row r="73" spans="1:9" x14ac:dyDescent="0.25">
      <c r="A73" s="143" t="s">
        <v>162</v>
      </c>
      <c r="B73" s="28" t="s">
        <v>53</v>
      </c>
      <c r="C73" s="145" t="s">
        <v>152</v>
      </c>
      <c r="D73" s="145"/>
      <c r="E73" s="145"/>
      <c r="F73" s="145"/>
      <c r="G73" s="146"/>
      <c r="H73" s="12"/>
      <c r="I73" s="13"/>
    </row>
    <row r="74" spans="1:9" ht="16.2" x14ac:dyDescent="0.25">
      <c r="A74" s="144"/>
      <c r="B74" s="30" t="s">
        <v>156</v>
      </c>
      <c r="C74" s="52" t="s">
        <v>153</v>
      </c>
      <c r="D74" s="55" t="s">
        <v>87</v>
      </c>
      <c r="E74" s="56">
        <v>2</v>
      </c>
      <c r="F74" s="98"/>
      <c r="G74" s="10">
        <f t="shared" si="4"/>
        <v>0</v>
      </c>
      <c r="H74" s="12"/>
      <c r="I74" s="13"/>
    </row>
    <row r="75" spans="1:9" ht="16.2" x14ac:dyDescent="0.25">
      <c r="A75" s="144"/>
      <c r="B75" s="30" t="s">
        <v>157</v>
      </c>
      <c r="C75" s="52" t="s">
        <v>154</v>
      </c>
      <c r="D75" s="55" t="s">
        <v>76</v>
      </c>
      <c r="E75" s="55">
        <v>10.5</v>
      </c>
      <c r="F75" s="98"/>
      <c r="G75" s="10">
        <f t="shared" si="4"/>
        <v>0</v>
      </c>
      <c r="H75" s="12"/>
      <c r="I75" s="13"/>
    </row>
    <row r="76" spans="1:9" ht="16.2" x14ac:dyDescent="0.25">
      <c r="A76" s="144"/>
      <c r="B76" s="30" t="s">
        <v>158</v>
      </c>
      <c r="C76" s="52" t="s">
        <v>109</v>
      </c>
      <c r="D76" s="55" t="s">
        <v>76</v>
      </c>
      <c r="E76" s="55">
        <v>10.5</v>
      </c>
      <c r="F76" s="98"/>
      <c r="G76" s="10">
        <f t="shared" si="4"/>
        <v>0</v>
      </c>
      <c r="H76" s="12"/>
      <c r="I76" s="13"/>
    </row>
    <row r="77" spans="1:9" ht="16.2" x14ac:dyDescent="0.25">
      <c r="A77" s="144"/>
      <c r="B77" s="30" t="s">
        <v>159</v>
      </c>
      <c r="C77" s="52" t="s">
        <v>155</v>
      </c>
      <c r="D77" s="55" t="s">
        <v>76</v>
      </c>
      <c r="E77" s="56">
        <v>8</v>
      </c>
      <c r="F77" s="98"/>
      <c r="G77" s="10">
        <f t="shared" si="4"/>
        <v>0</v>
      </c>
      <c r="H77" s="12"/>
      <c r="I77" s="13"/>
    </row>
    <row r="78" spans="1:9" ht="16.2" x14ac:dyDescent="0.25">
      <c r="A78" s="144"/>
      <c r="B78" s="30" t="s">
        <v>160</v>
      </c>
      <c r="C78" s="52" t="s">
        <v>117</v>
      </c>
      <c r="D78" s="55" t="s">
        <v>76</v>
      </c>
      <c r="E78" s="56">
        <v>2</v>
      </c>
      <c r="F78" s="98"/>
      <c r="G78" s="10">
        <f t="shared" si="4"/>
        <v>0</v>
      </c>
      <c r="H78" s="12"/>
      <c r="I78" s="13"/>
    </row>
    <row r="79" spans="1:9" ht="16.2" x14ac:dyDescent="0.25">
      <c r="A79" s="144"/>
      <c r="B79" s="30" t="s">
        <v>161</v>
      </c>
      <c r="C79" s="52" t="s">
        <v>118</v>
      </c>
      <c r="D79" s="55" t="s">
        <v>76</v>
      </c>
      <c r="E79" s="55">
        <v>0.5</v>
      </c>
      <c r="F79" s="98"/>
      <c r="G79" s="10">
        <f t="shared" si="4"/>
        <v>0</v>
      </c>
      <c r="H79" s="12"/>
      <c r="I79" s="13"/>
    </row>
    <row r="80" spans="1:9" x14ac:dyDescent="0.25">
      <c r="A80" s="144"/>
      <c r="B80" s="30" t="s">
        <v>54</v>
      </c>
      <c r="C80" s="103" t="s">
        <v>163</v>
      </c>
      <c r="D80" s="54"/>
      <c r="E80" s="55"/>
      <c r="F80" s="98"/>
      <c r="G80" s="10"/>
      <c r="H80" s="12"/>
      <c r="I80" s="13"/>
    </row>
    <row r="81" spans="1:9" ht="16.2" x14ac:dyDescent="0.25">
      <c r="A81" s="144"/>
      <c r="B81" s="30" t="s">
        <v>169</v>
      </c>
      <c r="C81" s="52" t="s">
        <v>103</v>
      </c>
      <c r="D81" s="55" t="s">
        <v>87</v>
      </c>
      <c r="E81" s="55">
        <v>0.5</v>
      </c>
      <c r="F81" s="98"/>
      <c r="G81" s="10">
        <f t="shared" si="4"/>
        <v>0</v>
      </c>
      <c r="H81" s="12"/>
      <c r="I81" s="13"/>
    </row>
    <row r="82" spans="1:9" ht="16.2" x14ac:dyDescent="0.25">
      <c r="A82" s="144"/>
      <c r="B82" s="30" t="s">
        <v>170</v>
      </c>
      <c r="C82" s="52" t="s">
        <v>109</v>
      </c>
      <c r="D82" s="55" t="s">
        <v>76</v>
      </c>
      <c r="E82" s="55">
        <v>1.5</v>
      </c>
      <c r="F82" s="98"/>
      <c r="G82" s="10">
        <f t="shared" si="4"/>
        <v>0</v>
      </c>
      <c r="H82" s="12"/>
      <c r="I82" s="13"/>
    </row>
    <row r="83" spans="1:9" ht="16.2" x14ac:dyDescent="0.25">
      <c r="A83" s="144"/>
      <c r="B83" s="30" t="s">
        <v>171</v>
      </c>
      <c r="C83" s="52" t="s">
        <v>164</v>
      </c>
      <c r="D83" s="55" t="s">
        <v>76</v>
      </c>
      <c r="E83" s="55">
        <v>1.5</v>
      </c>
      <c r="F83" s="98"/>
      <c r="G83" s="10">
        <f t="shared" si="4"/>
        <v>0</v>
      </c>
      <c r="H83" s="12"/>
      <c r="I83" s="13"/>
    </row>
    <row r="84" spans="1:9" x14ac:dyDescent="0.25">
      <c r="A84" s="144"/>
      <c r="B84" s="30" t="s">
        <v>55</v>
      </c>
      <c r="C84" s="147" t="s">
        <v>119</v>
      </c>
      <c r="D84" s="147"/>
      <c r="E84" s="147"/>
      <c r="F84" s="147"/>
      <c r="G84" s="148"/>
      <c r="H84" s="12"/>
      <c r="I84" s="13"/>
    </row>
    <row r="85" spans="1:9" ht="16.2" x14ac:dyDescent="0.25">
      <c r="A85" s="144"/>
      <c r="B85" s="30" t="s">
        <v>172</v>
      </c>
      <c r="C85" s="104" t="s">
        <v>120</v>
      </c>
      <c r="D85" s="55" t="s">
        <v>76</v>
      </c>
      <c r="E85" s="56">
        <v>5</v>
      </c>
      <c r="F85" s="98"/>
      <c r="G85" s="10">
        <f t="shared" si="4"/>
        <v>0</v>
      </c>
      <c r="H85" s="12"/>
      <c r="I85" s="13"/>
    </row>
    <row r="86" spans="1:9" x14ac:dyDescent="0.25">
      <c r="A86" s="144"/>
      <c r="B86" s="30" t="s">
        <v>56</v>
      </c>
      <c r="C86" s="75" t="s">
        <v>165</v>
      </c>
      <c r="D86" s="65"/>
      <c r="E86" s="84"/>
      <c r="F86" s="98"/>
      <c r="G86" s="10"/>
      <c r="H86" s="12"/>
      <c r="I86" s="13"/>
    </row>
    <row r="87" spans="1:9" x14ac:dyDescent="0.25">
      <c r="A87" s="144"/>
      <c r="B87" s="30" t="s">
        <v>173</v>
      </c>
      <c r="C87" s="52" t="s">
        <v>166</v>
      </c>
      <c r="D87" s="55" t="s">
        <v>74</v>
      </c>
      <c r="E87" s="56">
        <v>7</v>
      </c>
      <c r="F87" s="9"/>
      <c r="G87" s="10">
        <f t="shared" si="4"/>
        <v>0</v>
      </c>
      <c r="H87" s="12"/>
      <c r="I87" s="13"/>
    </row>
    <row r="88" spans="1:9" ht="14.4" thickBot="1" x14ac:dyDescent="0.3">
      <c r="A88" s="144"/>
      <c r="B88" s="30" t="s">
        <v>174</v>
      </c>
      <c r="C88" s="52" t="s">
        <v>167</v>
      </c>
      <c r="D88" s="55" t="s">
        <v>74</v>
      </c>
      <c r="E88" s="56">
        <v>7</v>
      </c>
      <c r="F88" s="9"/>
      <c r="G88" s="10">
        <f t="shared" si="4"/>
        <v>0</v>
      </c>
    </row>
    <row r="89" spans="1:9" ht="28.2" thickBot="1" x14ac:dyDescent="0.3">
      <c r="A89" s="144"/>
      <c r="B89" s="82" t="s">
        <v>175</v>
      </c>
      <c r="C89" s="83" t="s">
        <v>168</v>
      </c>
      <c r="D89" s="84" t="s">
        <v>74</v>
      </c>
      <c r="E89" s="66">
        <v>7</v>
      </c>
      <c r="F89" s="15"/>
      <c r="G89" s="24">
        <f t="shared" si="4"/>
        <v>0</v>
      </c>
      <c r="H89" s="18" t="s">
        <v>57</v>
      </c>
      <c r="I89" s="19">
        <f>ROUND(SUM(G74:G89),2)</f>
        <v>0</v>
      </c>
    </row>
    <row r="90" spans="1:9" ht="14.4" thickBot="1" x14ac:dyDescent="0.3">
      <c r="A90" s="140" t="s">
        <v>176</v>
      </c>
      <c r="B90" s="28" t="s">
        <v>58</v>
      </c>
      <c r="C90" s="162" t="s">
        <v>128</v>
      </c>
      <c r="D90" s="163"/>
      <c r="E90" s="163"/>
      <c r="F90" s="163"/>
      <c r="G90" s="164"/>
    </row>
    <row r="91" spans="1:9" ht="28.2" thickBot="1" x14ac:dyDescent="0.3">
      <c r="A91" s="149"/>
      <c r="B91" s="31" t="s">
        <v>177</v>
      </c>
      <c r="C91" s="41" t="s">
        <v>129</v>
      </c>
      <c r="D91" s="81" t="s">
        <v>76</v>
      </c>
      <c r="E91" s="81">
        <v>4.5</v>
      </c>
      <c r="F91" s="101"/>
      <c r="G91" s="27">
        <f t="shared" si="4"/>
        <v>0</v>
      </c>
      <c r="H91" s="18" t="s">
        <v>59</v>
      </c>
      <c r="I91" s="19">
        <f>ROUND(SUM(G91),2)</f>
        <v>0</v>
      </c>
    </row>
    <row r="92" spans="1:9" ht="55.8" thickBot="1" x14ac:dyDescent="0.3">
      <c r="A92" s="126" t="s">
        <v>261</v>
      </c>
      <c r="B92" s="31" t="s">
        <v>262</v>
      </c>
      <c r="C92" s="134" t="s">
        <v>264</v>
      </c>
      <c r="D92" s="135" t="s">
        <v>236</v>
      </c>
      <c r="E92" s="135">
        <v>1</v>
      </c>
      <c r="F92" s="101"/>
      <c r="G92" s="27">
        <f t="shared" ref="G92" si="5">ROUND((E92*F92),2)</f>
        <v>0</v>
      </c>
      <c r="H92" s="18" t="s">
        <v>263</v>
      </c>
      <c r="I92" s="19">
        <f>ROUND(SUM(G92),2)</f>
        <v>0</v>
      </c>
    </row>
    <row r="93" spans="1:9" ht="42" thickBot="1" x14ac:dyDescent="0.3">
      <c r="A93" s="120"/>
      <c r="B93" s="33"/>
      <c r="C93" s="33"/>
      <c r="D93" s="34"/>
      <c r="E93" s="46"/>
      <c r="F93" s="35" t="s">
        <v>255</v>
      </c>
      <c r="G93" s="105">
        <f>SUM(G52:G92)</f>
        <v>0</v>
      </c>
      <c r="H93" s="11"/>
      <c r="I93" s="13"/>
    </row>
    <row r="96" spans="1:9" ht="14.4" thickBot="1" x14ac:dyDescent="0.3"/>
    <row r="97" spans="1:7" ht="26.1" customHeight="1" thickBot="1" x14ac:dyDescent="0.3">
      <c r="A97" s="137" t="s">
        <v>178</v>
      </c>
      <c r="B97" s="138"/>
      <c r="C97" s="138"/>
      <c r="D97" s="138"/>
      <c r="E97" s="138"/>
      <c r="F97" s="138"/>
      <c r="G97" s="139"/>
    </row>
    <row r="98" spans="1:7" ht="28.2" thickBot="1" x14ac:dyDescent="0.3">
      <c r="A98" s="108" t="s">
        <v>17</v>
      </c>
      <c r="B98" s="106" t="s">
        <v>18</v>
      </c>
      <c r="C98" s="106" t="s">
        <v>19</v>
      </c>
      <c r="D98" s="106" t="s">
        <v>20</v>
      </c>
      <c r="E98" s="109" t="s">
        <v>21</v>
      </c>
      <c r="F98" s="110" t="s">
        <v>22</v>
      </c>
      <c r="G98" s="111" t="s">
        <v>23</v>
      </c>
    </row>
    <row r="99" spans="1:7" x14ac:dyDescent="0.25">
      <c r="A99" s="140" t="s">
        <v>205</v>
      </c>
      <c r="B99" s="28" t="s">
        <v>179</v>
      </c>
      <c r="C99" s="113" t="s">
        <v>206</v>
      </c>
      <c r="D99" s="114" t="s">
        <v>74</v>
      </c>
      <c r="E99" s="114">
        <v>35</v>
      </c>
      <c r="F99" s="100"/>
      <c r="G99" s="7">
        <f t="shared" ref="G99:G144" si="6">ROUND((E99*F99),2)</f>
        <v>0</v>
      </c>
    </row>
    <row r="100" spans="1:7" x14ac:dyDescent="0.25">
      <c r="A100" s="141"/>
      <c r="B100" s="30" t="s">
        <v>180</v>
      </c>
      <c r="C100" s="107" t="s">
        <v>207</v>
      </c>
      <c r="D100" s="112" t="s">
        <v>74</v>
      </c>
      <c r="E100" s="112">
        <v>58</v>
      </c>
      <c r="F100" s="98"/>
      <c r="G100" s="10">
        <f t="shared" si="6"/>
        <v>0</v>
      </c>
    </row>
    <row r="101" spans="1:7" x14ac:dyDescent="0.25">
      <c r="A101" s="141"/>
      <c r="B101" s="30"/>
      <c r="C101" s="107" t="s">
        <v>208</v>
      </c>
      <c r="D101" s="112" t="s">
        <v>74</v>
      </c>
      <c r="E101" s="55">
        <v>35</v>
      </c>
      <c r="F101" s="98"/>
      <c r="G101" s="10">
        <f t="shared" si="6"/>
        <v>0</v>
      </c>
    </row>
    <row r="102" spans="1:7" x14ac:dyDescent="0.25">
      <c r="A102" s="141"/>
      <c r="B102" s="30"/>
      <c r="C102" s="107" t="s">
        <v>209</v>
      </c>
      <c r="D102" s="112" t="s">
        <v>74</v>
      </c>
      <c r="E102" s="55">
        <v>14</v>
      </c>
      <c r="F102" s="98"/>
      <c r="G102" s="10">
        <f t="shared" si="6"/>
        <v>0</v>
      </c>
    </row>
    <row r="103" spans="1:7" x14ac:dyDescent="0.25">
      <c r="A103" s="141"/>
      <c r="B103" s="30"/>
      <c r="C103" s="107" t="s">
        <v>210</v>
      </c>
      <c r="D103" s="112" t="s">
        <v>74</v>
      </c>
      <c r="E103" s="55">
        <v>6</v>
      </c>
      <c r="F103" s="98"/>
      <c r="G103" s="10">
        <f t="shared" si="6"/>
        <v>0</v>
      </c>
    </row>
    <row r="104" spans="1:7" x14ac:dyDescent="0.25">
      <c r="A104" s="141"/>
      <c r="B104" s="30"/>
      <c r="C104" s="107" t="s">
        <v>211</v>
      </c>
      <c r="D104" s="112" t="s">
        <v>74</v>
      </c>
      <c r="E104" s="55">
        <v>3</v>
      </c>
      <c r="F104" s="98"/>
      <c r="G104" s="10">
        <f t="shared" si="6"/>
        <v>0</v>
      </c>
    </row>
    <row r="105" spans="1:7" x14ac:dyDescent="0.25">
      <c r="A105" s="141"/>
      <c r="B105" s="30" t="s">
        <v>181</v>
      </c>
      <c r="C105" s="52" t="s">
        <v>212</v>
      </c>
      <c r="D105" s="55" t="s">
        <v>74</v>
      </c>
      <c r="E105" s="55">
        <v>22</v>
      </c>
      <c r="F105" s="98"/>
      <c r="G105" s="10">
        <f t="shared" si="6"/>
        <v>0</v>
      </c>
    </row>
    <row r="106" spans="1:7" x14ac:dyDescent="0.25">
      <c r="A106" s="141"/>
      <c r="B106" s="30" t="s">
        <v>182</v>
      </c>
      <c r="C106" s="52" t="s">
        <v>213</v>
      </c>
      <c r="D106" s="55" t="s">
        <v>74</v>
      </c>
      <c r="E106" s="55">
        <v>35</v>
      </c>
      <c r="F106" s="98"/>
      <c r="G106" s="10">
        <f t="shared" si="6"/>
        <v>0</v>
      </c>
    </row>
    <row r="107" spans="1:7" x14ac:dyDescent="0.25">
      <c r="A107" s="141"/>
      <c r="B107" s="30" t="s">
        <v>183</v>
      </c>
      <c r="C107" s="52" t="s">
        <v>214</v>
      </c>
      <c r="D107" s="55" t="s">
        <v>74</v>
      </c>
      <c r="E107" s="55">
        <v>35</v>
      </c>
      <c r="F107" s="98"/>
      <c r="G107" s="10">
        <f t="shared" si="6"/>
        <v>0</v>
      </c>
    </row>
    <row r="108" spans="1:7" x14ac:dyDescent="0.25">
      <c r="A108" s="141"/>
      <c r="B108" s="30" t="s">
        <v>184</v>
      </c>
      <c r="C108" s="52" t="s">
        <v>215</v>
      </c>
      <c r="D108" s="55" t="s">
        <v>74</v>
      </c>
      <c r="E108" s="55">
        <v>35</v>
      </c>
      <c r="F108" s="98"/>
      <c r="G108" s="10">
        <f t="shared" si="6"/>
        <v>0</v>
      </c>
    </row>
    <row r="109" spans="1:7" ht="14.4" thickBot="1" x14ac:dyDescent="0.3">
      <c r="A109" s="141"/>
      <c r="B109" s="30" t="s">
        <v>185</v>
      </c>
      <c r="C109" s="52" t="s">
        <v>216</v>
      </c>
      <c r="D109" s="55" t="s">
        <v>74</v>
      </c>
      <c r="E109" s="55">
        <v>14</v>
      </c>
      <c r="F109" s="98"/>
      <c r="G109" s="10">
        <f t="shared" si="6"/>
        <v>0</v>
      </c>
    </row>
    <row r="110" spans="1:7" x14ac:dyDescent="0.25">
      <c r="A110" s="141"/>
      <c r="B110" s="30" t="s">
        <v>186</v>
      </c>
      <c r="C110" s="52" t="s">
        <v>217</v>
      </c>
      <c r="D110" s="55" t="s">
        <v>236</v>
      </c>
      <c r="E110" s="55">
        <v>4</v>
      </c>
      <c r="F110" s="98"/>
      <c r="G110" s="10">
        <f t="shared" si="6"/>
        <v>0</v>
      </c>
    </row>
    <row r="111" spans="1:7" ht="16.2" x14ac:dyDescent="0.25">
      <c r="A111" s="141"/>
      <c r="B111" s="30" t="s">
        <v>187</v>
      </c>
      <c r="C111" s="52" t="s">
        <v>218</v>
      </c>
      <c r="D111" s="55" t="s">
        <v>87</v>
      </c>
      <c r="E111" s="55">
        <v>6</v>
      </c>
      <c r="F111" s="98"/>
      <c r="G111" s="10">
        <f t="shared" si="6"/>
        <v>0</v>
      </c>
    </row>
    <row r="112" spans="1:7" ht="16.2" x14ac:dyDescent="0.25">
      <c r="A112" s="141"/>
      <c r="B112" s="30" t="s">
        <v>188</v>
      </c>
      <c r="C112" s="52" t="s">
        <v>219</v>
      </c>
      <c r="D112" s="55" t="s">
        <v>87</v>
      </c>
      <c r="E112" s="55">
        <v>4</v>
      </c>
      <c r="F112" s="98"/>
      <c r="G112" s="10">
        <f t="shared" si="6"/>
        <v>0</v>
      </c>
    </row>
    <row r="113" spans="1:9" x14ac:dyDescent="0.25">
      <c r="A113" s="141"/>
      <c r="B113" s="30" t="s">
        <v>189</v>
      </c>
      <c r="C113" s="52" t="s">
        <v>220</v>
      </c>
      <c r="D113" s="55" t="s">
        <v>74</v>
      </c>
      <c r="E113" s="55">
        <v>2</v>
      </c>
      <c r="F113" s="98"/>
      <c r="G113" s="10">
        <f t="shared" si="6"/>
        <v>0</v>
      </c>
    </row>
    <row r="114" spans="1:9" x14ac:dyDescent="0.25">
      <c r="A114" s="141"/>
      <c r="B114" s="30" t="s">
        <v>190</v>
      </c>
      <c r="C114" s="52" t="s">
        <v>221</v>
      </c>
      <c r="D114" s="55" t="s">
        <v>75</v>
      </c>
      <c r="E114" s="55">
        <v>2</v>
      </c>
      <c r="F114" s="98"/>
      <c r="G114" s="10">
        <f t="shared" si="6"/>
        <v>0</v>
      </c>
    </row>
    <row r="115" spans="1:9" x14ac:dyDescent="0.25">
      <c r="A115" s="141"/>
      <c r="B115" s="30" t="s">
        <v>191</v>
      </c>
      <c r="C115" s="52" t="s">
        <v>222</v>
      </c>
      <c r="D115" s="55" t="s">
        <v>75</v>
      </c>
      <c r="E115" s="55">
        <v>2</v>
      </c>
      <c r="F115" s="98"/>
      <c r="G115" s="10">
        <f t="shared" si="6"/>
        <v>0</v>
      </c>
    </row>
    <row r="116" spans="1:9" ht="27.6" x14ac:dyDescent="0.25">
      <c r="A116" s="141"/>
      <c r="B116" s="30" t="s">
        <v>192</v>
      </c>
      <c r="C116" s="52" t="s">
        <v>223</v>
      </c>
      <c r="D116" s="55" t="s">
        <v>75</v>
      </c>
      <c r="E116" s="55">
        <v>2</v>
      </c>
      <c r="F116" s="98"/>
      <c r="G116" s="10">
        <f t="shared" si="6"/>
        <v>0</v>
      </c>
    </row>
    <row r="117" spans="1:9" x14ac:dyDescent="0.25">
      <c r="A117" s="141"/>
      <c r="B117" s="30" t="s">
        <v>193</v>
      </c>
      <c r="C117" s="52" t="s">
        <v>224</v>
      </c>
      <c r="D117" s="55" t="s">
        <v>75</v>
      </c>
      <c r="E117" s="55">
        <v>2</v>
      </c>
      <c r="F117" s="98"/>
      <c r="G117" s="10">
        <f t="shared" si="6"/>
        <v>0</v>
      </c>
    </row>
    <row r="118" spans="1:9" ht="16.2" x14ac:dyDescent="0.25">
      <c r="A118" s="141"/>
      <c r="B118" s="30" t="s">
        <v>194</v>
      </c>
      <c r="C118" s="52" t="s">
        <v>225</v>
      </c>
      <c r="D118" s="55" t="s">
        <v>87</v>
      </c>
      <c r="E118" s="55">
        <v>5</v>
      </c>
      <c r="F118" s="98"/>
      <c r="G118" s="10">
        <f t="shared" si="6"/>
        <v>0</v>
      </c>
    </row>
    <row r="119" spans="1:9" x14ac:dyDescent="0.25">
      <c r="A119" s="141"/>
      <c r="B119" s="30" t="s">
        <v>195</v>
      </c>
      <c r="C119" s="52" t="s">
        <v>226</v>
      </c>
      <c r="D119" s="55" t="s">
        <v>236</v>
      </c>
      <c r="E119" s="55">
        <v>2</v>
      </c>
      <c r="F119" s="98"/>
      <c r="G119" s="10">
        <f t="shared" si="6"/>
        <v>0</v>
      </c>
    </row>
    <row r="120" spans="1:9" x14ac:dyDescent="0.25">
      <c r="A120" s="141"/>
      <c r="B120" s="30" t="s">
        <v>196</v>
      </c>
      <c r="C120" s="52" t="s">
        <v>227</v>
      </c>
      <c r="D120" s="55" t="s">
        <v>236</v>
      </c>
      <c r="E120" s="55">
        <v>1</v>
      </c>
      <c r="F120" s="98"/>
      <c r="G120" s="10">
        <f t="shared" si="6"/>
        <v>0</v>
      </c>
      <c r="H120" s="20"/>
      <c r="I120" s="21"/>
    </row>
    <row r="121" spans="1:9" x14ac:dyDescent="0.25">
      <c r="A121" s="141"/>
      <c r="B121" s="30" t="s">
        <v>197</v>
      </c>
      <c r="C121" s="52" t="s">
        <v>228</v>
      </c>
      <c r="D121" s="55" t="s">
        <v>75</v>
      </c>
      <c r="E121" s="55">
        <v>2</v>
      </c>
      <c r="F121" s="98"/>
      <c r="G121" s="10">
        <f t="shared" si="6"/>
        <v>0</v>
      </c>
      <c r="H121" s="20"/>
      <c r="I121" s="21"/>
    </row>
    <row r="122" spans="1:9" x14ac:dyDescent="0.25">
      <c r="A122" s="141"/>
      <c r="B122" s="30" t="s">
        <v>198</v>
      </c>
      <c r="C122" s="52" t="s">
        <v>229</v>
      </c>
      <c r="D122" s="55" t="s">
        <v>236</v>
      </c>
      <c r="E122" s="55">
        <v>1</v>
      </c>
      <c r="F122" s="98"/>
      <c r="G122" s="10">
        <f t="shared" si="6"/>
        <v>0</v>
      </c>
      <c r="H122" s="20"/>
      <c r="I122" s="21"/>
    </row>
    <row r="123" spans="1:9" x14ac:dyDescent="0.25">
      <c r="A123" s="141"/>
      <c r="B123" s="30" t="s">
        <v>199</v>
      </c>
      <c r="C123" s="52" t="s">
        <v>230</v>
      </c>
      <c r="D123" s="55" t="s">
        <v>236</v>
      </c>
      <c r="E123" s="55">
        <v>1</v>
      </c>
      <c r="F123" s="98"/>
      <c r="G123" s="10">
        <f t="shared" si="6"/>
        <v>0</v>
      </c>
      <c r="H123" s="20"/>
      <c r="I123" s="21"/>
    </row>
    <row r="124" spans="1:9" x14ac:dyDescent="0.25">
      <c r="A124" s="141"/>
      <c r="B124" s="30" t="s">
        <v>200</v>
      </c>
      <c r="C124" s="52" t="s">
        <v>231</v>
      </c>
      <c r="D124" s="55" t="s">
        <v>236</v>
      </c>
      <c r="E124" s="55">
        <v>1</v>
      </c>
      <c r="F124" s="98"/>
      <c r="G124" s="10">
        <f t="shared" si="6"/>
        <v>0</v>
      </c>
      <c r="H124" s="20"/>
      <c r="I124" s="21"/>
    </row>
    <row r="125" spans="1:9" x14ac:dyDescent="0.25">
      <c r="A125" s="141"/>
      <c r="B125" s="30" t="s">
        <v>201</v>
      </c>
      <c r="C125" s="52" t="s">
        <v>232</v>
      </c>
      <c r="D125" s="55" t="s">
        <v>236</v>
      </c>
      <c r="E125" s="55">
        <v>1</v>
      </c>
      <c r="F125" s="98"/>
      <c r="G125" s="10">
        <f t="shared" si="6"/>
        <v>0</v>
      </c>
      <c r="H125" s="11"/>
      <c r="I125" s="21"/>
    </row>
    <row r="126" spans="1:9" x14ac:dyDescent="0.25">
      <c r="A126" s="141"/>
      <c r="B126" s="30" t="s">
        <v>202</v>
      </c>
      <c r="C126" s="52" t="s">
        <v>233</v>
      </c>
      <c r="D126" s="55" t="s">
        <v>75</v>
      </c>
      <c r="E126" s="55">
        <v>1</v>
      </c>
      <c r="F126" s="98"/>
      <c r="G126" s="10">
        <f t="shared" si="6"/>
        <v>0</v>
      </c>
      <c r="H126" s="21"/>
      <c r="I126" s="21"/>
    </row>
    <row r="127" spans="1:9" ht="14.4" thickBot="1" x14ac:dyDescent="0.3">
      <c r="A127" s="141"/>
      <c r="B127" s="30" t="s">
        <v>203</v>
      </c>
      <c r="C127" s="52" t="s">
        <v>234</v>
      </c>
      <c r="D127" s="55" t="s">
        <v>236</v>
      </c>
      <c r="E127" s="55">
        <v>1</v>
      </c>
      <c r="F127" s="98"/>
      <c r="G127" s="10">
        <f t="shared" si="6"/>
        <v>0</v>
      </c>
      <c r="H127" s="21"/>
      <c r="I127" s="21"/>
    </row>
    <row r="128" spans="1:9" ht="28.2" thickBot="1" x14ac:dyDescent="0.3">
      <c r="A128" s="149"/>
      <c r="B128" s="31" t="s">
        <v>204</v>
      </c>
      <c r="C128" s="80" t="s">
        <v>235</v>
      </c>
      <c r="D128" s="81" t="s">
        <v>236</v>
      </c>
      <c r="E128" s="81">
        <v>1</v>
      </c>
      <c r="F128" s="101"/>
      <c r="G128" s="27">
        <f t="shared" si="6"/>
        <v>0</v>
      </c>
      <c r="H128" s="18" t="s">
        <v>24</v>
      </c>
      <c r="I128" s="19">
        <f>ROUND(SUM(G99:G128),2)</f>
        <v>0</v>
      </c>
    </row>
    <row r="129" spans="1:9" x14ac:dyDescent="0.25">
      <c r="A129" s="140" t="s">
        <v>237</v>
      </c>
      <c r="B129" s="28" t="s">
        <v>179</v>
      </c>
      <c r="C129" s="97" t="s">
        <v>238</v>
      </c>
      <c r="D129" s="99" t="s">
        <v>75</v>
      </c>
      <c r="E129" s="99">
        <v>2</v>
      </c>
      <c r="F129" s="100"/>
      <c r="G129" s="32">
        <f t="shared" si="6"/>
        <v>0</v>
      </c>
      <c r="H129" s="12"/>
      <c r="I129" s="13"/>
    </row>
    <row r="130" spans="1:9" x14ac:dyDescent="0.25">
      <c r="A130" s="141"/>
      <c r="B130" s="30" t="s">
        <v>180</v>
      </c>
      <c r="C130" s="52" t="s">
        <v>239</v>
      </c>
      <c r="D130" s="55" t="s">
        <v>75</v>
      </c>
      <c r="E130" s="55">
        <v>2</v>
      </c>
      <c r="F130" s="76"/>
      <c r="G130" s="24">
        <f t="shared" si="6"/>
        <v>0</v>
      </c>
      <c r="H130" s="12"/>
      <c r="I130" s="13"/>
    </row>
    <row r="131" spans="1:9" ht="16.2" x14ac:dyDescent="0.25">
      <c r="A131" s="141"/>
      <c r="B131" s="30" t="s">
        <v>181</v>
      </c>
      <c r="C131" s="52" t="s">
        <v>240</v>
      </c>
      <c r="D131" s="55" t="s">
        <v>76</v>
      </c>
      <c r="E131" s="55">
        <v>2</v>
      </c>
      <c r="F131" s="76"/>
      <c r="G131" s="24">
        <f t="shared" si="6"/>
        <v>0</v>
      </c>
      <c r="H131" s="12"/>
      <c r="I131" s="13"/>
    </row>
    <row r="132" spans="1:9" x14ac:dyDescent="0.25">
      <c r="A132" s="141"/>
      <c r="B132" s="30" t="s">
        <v>182</v>
      </c>
      <c r="C132" s="52" t="s">
        <v>241</v>
      </c>
      <c r="D132" s="55" t="s">
        <v>75</v>
      </c>
      <c r="E132" s="55">
        <v>2</v>
      </c>
      <c r="F132" s="76"/>
      <c r="G132" s="24">
        <f t="shared" si="6"/>
        <v>0</v>
      </c>
      <c r="H132" s="12"/>
      <c r="I132" s="13"/>
    </row>
    <row r="133" spans="1:9" x14ac:dyDescent="0.25">
      <c r="A133" s="141"/>
      <c r="B133" s="30" t="s">
        <v>183</v>
      </c>
      <c r="C133" s="52" t="s">
        <v>242</v>
      </c>
      <c r="D133" s="55" t="s">
        <v>75</v>
      </c>
      <c r="E133" s="55">
        <v>2</v>
      </c>
      <c r="F133" s="76"/>
      <c r="G133" s="24">
        <f t="shared" si="6"/>
        <v>0</v>
      </c>
      <c r="H133" s="12"/>
      <c r="I133" s="13"/>
    </row>
    <row r="134" spans="1:9" ht="16.2" x14ac:dyDescent="0.25">
      <c r="A134" s="141"/>
      <c r="B134" s="30" t="s">
        <v>184</v>
      </c>
      <c r="C134" s="52" t="s">
        <v>243</v>
      </c>
      <c r="D134" s="55" t="s">
        <v>74</v>
      </c>
      <c r="E134" s="55">
        <v>58</v>
      </c>
      <c r="F134" s="76"/>
      <c r="G134" s="24">
        <f t="shared" si="6"/>
        <v>0</v>
      </c>
      <c r="H134" s="12"/>
      <c r="I134" s="13"/>
    </row>
    <row r="135" spans="1:9" x14ac:dyDescent="0.25">
      <c r="A135" s="141"/>
      <c r="B135" s="30" t="s">
        <v>185</v>
      </c>
      <c r="C135" s="52" t="s">
        <v>244</v>
      </c>
      <c r="D135" s="55" t="s">
        <v>74</v>
      </c>
      <c r="E135" s="55">
        <v>22</v>
      </c>
      <c r="F135" s="76"/>
      <c r="G135" s="24">
        <f t="shared" si="6"/>
        <v>0</v>
      </c>
      <c r="H135" s="12"/>
      <c r="I135" s="13"/>
    </row>
    <row r="136" spans="1:9" ht="27.6" x14ac:dyDescent="0.25">
      <c r="A136" s="141"/>
      <c r="B136" s="30" t="s">
        <v>186</v>
      </c>
      <c r="C136" s="52" t="s">
        <v>223</v>
      </c>
      <c r="D136" s="55" t="s">
        <v>75</v>
      </c>
      <c r="E136" s="55">
        <v>2</v>
      </c>
      <c r="F136" s="76"/>
      <c r="G136" s="24">
        <f t="shared" si="6"/>
        <v>0</v>
      </c>
      <c r="H136" s="12"/>
      <c r="I136" s="13"/>
    </row>
    <row r="137" spans="1:9" x14ac:dyDescent="0.25">
      <c r="A137" s="141"/>
      <c r="B137" s="30" t="s">
        <v>187</v>
      </c>
      <c r="C137" s="52" t="s">
        <v>245</v>
      </c>
      <c r="D137" s="55" t="s">
        <v>74</v>
      </c>
      <c r="E137" s="55">
        <v>33</v>
      </c>
      <c r="F137" s="76"/>
      <c r="G137" s="24">
        <f t="shared" si="6"/>
        <v>0</v>
      </c>
      <c r="H137" s="12"/>
      <c r="I137" s="13"/>
    </row>
    <row r="138" spans="1:9" x14ac:dyDescent="0.25">
      <c r="A138" s="141"/>
      <c r="B138" s="30" t="s">
        <v>188</v>
      </c>
      <c r="C138" s="52" t="s">
        <v>246</v>
      </c>
      <c r="D138" s="55" t="s">
        <v>74</v>
      </c>
      <c r="E138" s="55">
        <v>13</v>
      </c>
      <c r="F138" s="76"/>
      <c r="G138" s="24">
        <f t="shared" si="6"/>
        <v>0</v>
      </c>
      <c r="H138" s="12"/>
      <c r="I138" s="13"/>
    </row>
    <row r="139" spans="1:9" x14ac:dyDescent="0.25">
      <c r="A139" s="141"/>
      <c r="B139" s="30" t="s">
        <v>189</v>
      </c>
      <c r="C139" s="52" t="s">
        <v>247</v>
      </c>
      <c r="D139" s="55" t="s">
        <v>74</v>
      </c>
      <c r="E139" s="55">
        <v>33</v>
      </c>
      <c r="F139" s="76"/>
      <c r="G139" s="24">
        <f t="shared" si="6"/>
        <v>0</v>
      </c>
      <c r="H139" s="12"/>
      <c r="I139" s="13"/>
    </row>
    <row r="140" spans="1:9" x14ac:dyDescent="0.25">
      <c r="A140" s="141"/>
      <c r="B140" s="30" t="s">
        <v>190</v>
      </c>
      <c r="C140" s="52" t="s">
        <v>248</v>
      </c>
      <c r="D140" s="55" t="s">
        <v>236</v>
      </c>
      <c r="E140" s="55">
        <v>4</v>
      </c>
      <c r="F140" s="76"/>
      <c r="G140" s="24">
        <f t="shared" si="6"/>
        <v>0</v>
      </c>
      <c r="H140" s="12"/>
      <c r="I140" s="13"/>
    </row>
    <row r="141" spans="1:9" x14ac:dyDescent="0.25">
      <c r="A141" s="141"/>
      <c r="B141" s="30" t="s">
        <v>191</v>
      </c>
      <c r="C141" s="52" t="s">
        <v>249</v>
      </c>
      <c r="D141" s="55" t="s">
        <v>236</v>
      </c>
      <c r="E141" s="55">
        <v>2</v>
      </c>
      <c r="F141" s="76"/>
      <c r="G141" s="24">
        <f t="shared" si="6"/>
        <v>0</v>
      </c>
      <c r="H141" s="12"/>
      <c r="I141" s="13"/>
    </row>
    <row r="142" spans="1:9" x14ac:dyDescent="0.25">
      <c r="A142" s="141"/>
      <c r="B142" s="30" t="s">
        <v>192</v>
      </c>
      <c r="C142" s="52" t="s">
        <v>250</v>
      </c>
      <c r="D142" s="55" t="s">
        <v>75</v>
      </c>
      <c r="E142" s="55">
        <v>1</v>
      </c>
      <c r="F142" s="76"/>
      <c r="G142" s="24">
        <f t="shared" si="6"/>
        <v>0</v>
      </c>
      <c r="H142" s="12"/>
      <c r="I142" s="13"/>
    </row>
    <row r="143" spans="1:9" ht="14.4" thickBot="1" x14ac:dyDescent="0.3">
      <c r="A143" s="141"/>
      <c r="B143" s="30" t="s">
        <v>193</v>
      </c>
      <c r="C143" s="52" t="s">
        <v>251</v>
      </c>
      <c r="D143" s="55" t="s">
        <v>253</v>
      </c>
      <c r="E143" s="55">
        <v>1</v>
      </c>
      <c r="F143" s="76"/>
      <c r="G143" s="24">
        <f t="shared" si="6"/>
        <v>0</v>
      </c>
      <c r="H143" s="12"/>
      <c r="I143" s="13"/>
    </row>
    <row r="144" spans="1:9" ht="28.2" thickBot="1" x14ac:dyDescent="0.3">
      <c r="A144" s="149"/>
      <c r="B144" s="31" t="s">
        <v>194</v>
      </c>
      <c r="C144" s="80" t="s">
        <v>252</v>
      </c>
      <c r="D144" s="81" t="s">
        <v>236</v>
      </c>
      <c r="E144" s="81">
        <v>1</v>
      </c>
      <c r="F144" s="115"/>
      <c r="G144" s="27">
        <f t="shared" si="6"/>
        <v>0</v>
      </c>
      <c r="H144" s="18" t="s">
        <v>34</v>
      </c>
      <c r="I144" s="19">
        <f>ROUND(SUM(G129:G144),2)</f>
        <v>0</v>
      </c>
    </row>
    <row r="145" spans="1:9" ht="42" thickBot="1" x14ac:dyDescent="0.3">
      <c r="A145" s="120"/>
      <c r="B145" s="33"/>
      <c r="C145" s="33"/>
      <c r="D145" s="34"/>
      <c r="E145" s="44"/>
      <c r="F145" s="35" t="s">
        <v>256</v>
      </c>
      <c r="G145" s="105">
        <f>SUM(G99:G144)</f>
        <v>0</v>
      </c>
      <c r="H145" s="11"/>
      <c r="I145" s="13"/>
    </row>
  </sheetData>
  <mergeCells count="24">
    <mergeCell ref="A99:A128"/>
    <mergeCell ref="A129:A144"/>
    <mergeCell ref="A12:A21"/>
    <mergeCell ref="A5:A11"/>
    <mergeCell ref="C22:G22"/>
    <mergeCell ref="C28:G28"/>
    <mergeCell ref="C32:G32"/>
    <mergeCell ref="A22:A41"/>
    <mergeCell ref="C40:G40"/>
    <mergeCell ref="C42:G42"/>
    <mergeCell ref="C45:G45"/>
    <mergeCell ref="A42:A46"/>
    <mergeCell ref="A90:A91"/>
    <mergeCell ref="C90:G90"/>
    <mergeCell ref="A52:A57"/>
    <mergeCell ref="A1:G1"/>
    <mergeCell ref="A97:G97"/>
    <mergeCell ref="A51:G51"/>
    <mergeCell ref="A3:G3"/>
    <mergeCell ref="A58:A69"/>
    <mergeCell ref="A70:A72"/>
    <mergeCell ref="A73:A89"/>
    <mergeCell ref="C73:G73"/>
    <mergeCell ref="C84:G84"/>
  </mergeCells>
  <phoneticPr fontId="13" type="noConversion"/>
  <pageMargins left="0.7" right="0.33823529411764708" top="0.75" bottom="0.75" header="0.3" footer="0.3"/>
  <pageSetup paperSize="9" scale="60" orientation="portrait" r:id="rId1"/>
  <colBreaks count="1" manualBreakCount="1">
    <brk id="5"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
  <sheetViews>
    <sheetView topLeftCell="A13" zoomScale="86" zoomScaleNormal="86" workbookViewId="0">
      <selection activeCell="A14" sqref="A14:C14"/>
    </sheetView>
  </sheetViews>
  <sheetFormatPr defaultColWidth="9.109375" defaultRowHeight="13.8" x14ac:dyDescent="0.25"/>
  <cols>
    <col min="1" max="1" width="11.5546875" style="38" customWidth="1"/>
    <col min="2" max="2" width="56.44140625" style="38" customWidth="1"/>
    <col min="3" max="3" width="20.88671875" style="38" customWidth="1"/>
    <col min="4" max="16384" width="9.109375" style="38"/>
  </cols>
  <sheetData>
    <row r="1" spans="1:3" ht="54" customHeight="1" x14ac:dyDescent="0.25">
      <c r="A1" s="167" t="s">
        <v>266</v>
      </c>
      <c r="B1" s="168"/>
      <c r="C1" s="168"/>
    </row>
    <row r="2" spans="1:3" ht="21" customHeight="1" x14ac:dyDescent="0.25">
      <c r="A2" s="169" t="s">
        <v>0</v>
      </c>
      <c r="B2" s="169"/>
      <c r="C2" s="169"/>
    </row>
    <row r="3" spans="1:3" ht="41.4" x14ac:dyDescent="0.25">
      <c r="A3" s="47" t="s">
        <v>1</v>
      </c>
      <c r="B3" s="47" t="s">
        <v>2</v>
      </c>
      <c r="C3" s="47" t="s">
        <v>3</v>
      </c>
    </row>
    <row r="4" spans="1:3" x14ac:dyDescent="0.25">
      <c r="A4" s="122" t="s">
        <v>4</v>
      </c>
      <c r="B4" s="48" t="s">
        <v>257</v>
      </c>
      <c r="C4" s="123">
        <f>'S_1.1'!G49</f>
        <v>-23.96</v>
      </c>
    </row>
    <row r="5" spans="1:3" x14ac:dyDescent="0.25">
      <c r="A5" s="122" t="s">
        <v>5</v>
      </c>
      <c r="B5" s="48" t="s">
        <v>257</v>
      </c>
      <c r="C5" s="123">
        <f>'S_1.1'!G93</f>
        <v>0</v>
      </c>
    </row>
    <row r="6" spans="1:3" x14ac:dyDescent="0.25">
      <c r="A6" s="122" t="s">
        <v>180</v>
      </c>
      <c r="B6" s="48" t="s">
        <v>258</v>
      </c>
      <c r="C6" s="123">
        <f>'S_1.1'!G145</f>
        <v>0</v>
      </c>
    </row>
    <row r="7" spans="1:3" ht="41.4" x14ac:dyDescent="0.25">
      <c r="A7" s="47" t="s">
        <v>14</v>
      </c>
      <c r="B7" s="124" t="s">
        <v>15</v>
      </c>
      <c r="C7" s="125">
        <f>ROUND(SUM(C4:C6),2)</f>
        <v>-23.96</v>
      </c>
    </row>
    <row r="8" spans="1:3" x14ac:dyDescent="0.25">
      <c r="A8" s="49"/>
      <c r="B8" s="49"/>
      <c r="C8" s="49"/>
    </row>
    <row r="9" spans="1:3" ht="57" customHeight="1" x14ac:dyDescent="0.25">
      <c r="A9" s="170" t="s">
        <v>259</v>
      </c>
      <c r="B9" s="170"/>
      <c r="C9" s="170"/>
    </row>
    <row r="10" spans="1:3" x14ac:dyDescent="0.25">
      <c r="A10" s="50"/>
      <c r="B10" s="50"/>
      <c r="C10" s="50"/>
    </row>
    <row r="11" spans="1:3" ht="14.4" x14ac:dyDescent="0.3">
      <c r="A11" s="49"/>
      <c r="B11" s="49"/>
      <c r="C11" s="51" t="s">
        <v>16</v>
      </c>
    </row>
    <row r="12" spans="1:3" ht="3.9" customHeight="1" x14ac:dyDescent="0.25">
      <c r="A12" s="49"/>
      <c r="B12" s="49"/>
      <c r="C12" s="49"/>
    </row>
    <row r="13" spans="1:3" ht="175.5" customHeight="1" x14ac:dyDescent="0.25">
      <c r="A13" s="165" t="s">
        <v>269</v>
      </c>
      <c r="B13" s="166"/>
      <c r="C13" s="166"/>
    </row>
    <row r="14" spans="1:3" ht="123" customHeight="1" x14ac:dyDescent="0.25">
      <c r="A14" s="171" t="s">
        <v>267</v>
      </c>
      <c r="B14" s="172"/>
      <c r="C14" s="172"/>
    </row>
    <row r="15" spans="1:3" ht="68.400000000000006" customHeight="1" x14ac:dyDescent="0.25">
      <c r="A15" s="165" t="s">
        <v>268</v>
      </c>
      <c r="B15" s="166"/>
      <c r="C15" s="166"/>
    </row>
  </sheetData>
  <mergeCells count="6">
    <mergeCell ref="A15:C15"/>
    <mergeCell ref="A1:C1"/>
    <mergeCell ref="A2:C2"/>
    <mergeCell ref="A9:C9"/>
    <mergeCell ref="A13:C13"/>
    <mergeCell ref="A14:C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S_1.1</vt:lpstr>
      <vt:lpstr>santrauka</vt:lpstr>
      <vt:lpstr>S_1.1!Print_Area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Tomas Želabovskis</dc:creator>
  <cp:keywords/>
  <dc:description/>
  <cp:lastModifiedBy>Asta Bakanevičienė</cp:lastModifiedBy>
  <cp:revision/>
  <dcterms:created xsi:type="dcterms:W3CDTF">2015-06-05T18:17:20Z</dcterms:created>
  <dcterms:modified xsi:type="dcterms:W3CDTF">2024-12-17T21:51:28Z</dcterms:modified>
  <cp:category/>
  <cp:contentStatus/>
</cp:coreProperties>
</file>